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hidePivotFieldList="1"/>
  <mc:AlternateContent xmlns:mc="http://schemas.openxmlformats.org/markup-compatibility/2006">
    <mc:Choice Requires="x15">
      <x15ac:absPath xmlns:x15ac="http://schemas.microsoft.com/office/spreadsheetml/2010/11/ac" url="M:\str-dgesco-a3\Culture statistique et enseignements\ressources\ressources\math éco gestion\STMG\STMG math\1 versions finales\"/>
    </mc:Choice>
  </mc:AlternateContent>
  <xr:revisionPtr revIDLastSave="0" documentId="13_ncr:1_{394AC8E7-7B71-479F-BB53-1FA19C46CB15}" xr6:coauthVersionLast="47" xr6:coauthVersionMax="47" xr10:uidLastSave="{00000000-0000-0000-0000-000000000000}"/>
  <bookViews>
    <workbookView xWindow="25080" yWindow="-405" windowWidth="29040" windowHeight="15720" firstSheet="1" activeTab="1" xr2:uid="{00000000-000D-0000-FFFF-FFFF00000000}"/>
  </bookViews>
  <sheets>
    <sheet name="Elève - Ecart F-H 1995-2024" sheetId="1" r:id="rId1"/>
    <sheet name="Prof- Ecart F-H 1995-2024" sheetId="2" r:id="rId2"/>
    <sheet name="Elève - Volume travail" sheetId="6" r:id="rId3"/>
    <sheet name="Prof - Volume travail" sheetId="7" r:id="rId4"/>
    <sheet name="Prof - CSP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F33" i="2" s="1"/>
  <c r="D4" i="2"/>
  <c r="C7" i="5"/>
  <c r="B7" i="5"/>
  <c r="D7" i="5" s="1"/>
  <c r="B12" i="5" s="1"/>
  <c r="D6" i="5"/>
  <c r="D5" i="5"/>
  <c r="D14" i="5" s="1"/>
  <c r="D4" i="5"/>
  <c r="C25" i="5" s="1"/>
  <c r="D3" i="5"/>
  <c r="E33" i="2" l="1"/>
  <c r="C12" i="5"/>
  <c r="C28" i="5"/>
  <c r="B14" i="5"/>
  <c r="C16" i="5"/>
  <c r="D12" i="5"/>
  <c r="C15" i="5"/>
  <c r="C14" i="5"/>
  <c r="C13" i="5"/>
  <c r="D15" i="5"/>
  <c r="D13" i="5"/>
  <c r="C24" i="5"/>
  <c r="B25" i="5"/>
  <c r="D25" i="5" s="1"/>
  <c r="B26" i="5"/>
  <c r="D26" i="5" s="1"/>
  <c r="C26" i="5"/>
  <c r="C27" i="5"/>
  <c r="B16" i="5"/>
  <c r="B15" i="5"/>
  <c r="B13" i="5"/>
  <c r="B28" i="5"/>
  <c r="B24" i="5"/>
  <c r="B27" i="5"/>
  <c r="D27" i="5" s="1"/>
  <c r="D28" i="5"/>
  <c r="D16" i="5"/>
  <c r="F32" i="2"/>
  <c r="F31" i="2"/>
  <c r="E30" i="2"/>
  <c r="F29" i="2"/>
  <c r="E29" i="2"/>
  <c r="F28" i="2"/>
  <c r="E28" i="2"/>
  <c r="E27" i="2"/>
  <c r="F26" i="2"/>
  <c r="F25" i="2"/>
  <c r="E25" i="2"/>
  <c r="F24" i="2"/>
  <c r="F23" i="2"/>
  <c r="F21" i="2"/>
  <c r="F20" i="2"/>
  <c r="E19" i="2"/>
  <c r="E18" i="2"/>
  <c r="F17" i="2"/>
  <c r="E16" i="2"/>
  <c r="F15" i="2"/>
  <c r="F14" i="2"/>
  <c r="E13" i="2"/>
  <c r="F12" i="2"/>
  <c r="F11" i="2"/>
  <c r="E10" i="2"/>
  <c r="F9" i="2"/>
  <c r="E8" i="2"/>
  <c r="F6" i="2"/>
  <c r="F5" i="2"/>
  <c r="D24" i="5" l="1"/>
  <c r="F22" i="2"/>
  <c r="E15" i="2"/>
  <c r="F8" i="2"/>
  <c r="E9" i="2"/>
  <c r="F7" i="2"/>
  <c r="F18" i="2"/>
  <c r="F19" i="2"/>
  <c r="E5" i="2"/>
  <c r="E12" i="2"/>
  <c r="E22" i="2"/>
  <c r="E32" i="2"/>
  <c r="F16" i="2"/>
  <c r="E23" i="2"/>
  <c r="F13" i="2"/>
  <c r="E20" i="2"/>
  <c r="F30" i="2"/>
  <c r="F10" i="2"/>
  <c r="F27" i="2"/>
  <c r="E6" i="2"/>
  <c r="E26" i="2"/>
  <c r="E7" i="2"/>
  <c r="E17" i="2"/>
  <c r="E14" i="2"/>
  <c r="E24" i="2"/>
  <c r="E11" i="2"/>
  <c r="E21" i="2"/>
  <c r="E3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CELINE ROUAULT</author>
  </authors>
  <commentList>
    <comment ref="O4" authorId="0" shapeId="0" xr:uid="{611CFC12-0E75-49EA-BA48-E3427287090A}">
      <text>
        <r>
          <rPr>
            <b/>
            <sz val="9"/>
            <color indexed="81"/>
            <rFont val="Tahoma"/>
            <charset val="1"/>
          </rPr>
          <t>CELINE ROUAULT:</t>
        </r>
        <r>
          <rPr>
            <sz val="9"/>
            <color indexed="81"/>
            <rFont val="Tahoma"/>
            <charset val="1"/>
          </rPr>
          <t xml:space="preserve">
pour réaliser ce graphique, les données sléectionnées du tableau doivent être en format décimal</t>
        </r>
      </text>
    </comment>
  </commentList>
</comments>
</file>

<file path=xl/sharedStrings.xml><?xml version="1.0" encoding="utf-8"?>
<sst xmlns="http://schemas.openxmlformats.org/spreadsheetml/2006/main" count="55" uniqueCount="28">
  <si>
    <t>Année</t>
  </si>
  <si>
    <t>Femmes</t>
  </si>
  <si>
    <t>Hommes</t>
  </si>
  <si>
    <t>Ecart de salaire</t>
  </si>
  <si>
    <t>Ecart de salaire (en %)</t>
  </si>
  <si>
    <t>Taux d'évolution</t>
  </si>
  <si>
    <t xml:space="preserve">Ecart de salaire
</t>
  </si>
  <si>
    <t>Ecart de salaire (en pourcentage)</t>
  </si>
  <si>
    <t>taux d'évolution</t>
  </si>
  <si>
    <t>Total</t>
  </si>
  <si>
    <t>Professions intermédiaires</t>
  </si>
  <si>
    <t>Employées</t>
  </si>
  <si>
    <t>Ouvrières</t>
  </si>
  <si>
    <t>Fréquences marginales en %</t>
  </si>
  <si>
    <t>Fréquences conditionnelles en %</t>
  </si>
  <si>
    <t>Catégories socioprofessionnelles</t>
  </si>
  <si>
    <t>Cadres</t>
  </si>
  <si>
    <t>Employés(es)</t>
  </si>
  <si>
    <t>Ouvriers(ères)</t>
  </si>
  <si>
    <t>source : https://www.insee.fr/fr/statistiques/2381478#figure1_radio1</t>
  </si>
  <si>
    <r>
      <t xml:space="preserve">Population selon le sexe et la catégorie socioprofessionnelle en 2024 : Statut d’activité BIT
</t>
    </r>
    <r>
      <rPr>
        <sz val="9"/>
        <color theme="1"/>
        <rFont val="Calibri"/>
        <family val="2"/>
        <scheme val="minor"/>
      </rPr>
      <t>(en milliers)</t>
    </r>
  </si>
  <si>
    <t>Effectifs en équivalent temps plein (EQTP) 
selon le sexe et la catégorie socioprofessionnelle en 2024</t>
  </si>
  <si>
    <t>Répartition des effectifs en équivalent temps plein (EQTP) 
selon le sexe et la catégorie socioprofessionnelle en 2024</t>
  </si>
  <si>
    <t>en euros constants 2024</t>
  </si>
  <si>
    <t>Écarts de rémunération nette et de temps de travail moyens 
entre les femmes et les hommes dans le secteur privé</t>
  </si>
  <si>
    <t>en %</t>
  </si>
  <si>
    <t>Ecart en % du revenu 
salarial</t>
  </si>
  <si>
    <t>Ecart en % du 
volume de travail annuel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</si>
</sst>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\-??_-;_-@"/>
    <numFmt numFmtId="165" formatCode="0.0%"/>
    <numFmt numFmtId="166" formatCode="0.000"/>
  </numFmts>
  <fonts count="25" x14ac:knownFonts="1">
    <font>
      <sz val="12"/>
      <color theme="1"/>
      <name val="Calibri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</font>
    <font>
      <sz val="12"/>
      <color rgb="FFFF0000"/>
      <name val="Calibri"/>
      <family val="2"/>
    </font>
    <font>
      <b/>
      <sz val="12"/>
      <color rgb="FFFF0000"/>
      <name val="Calibri"/>
      <family val="2"/>
    </font>
    <font>
      <sz val="12"/>
      <color theme="1"/>
      <name val="Arial"/>
      <family val="2"/>
    </font>
    <font>
      <sz val="12"/>
      <name val="Calibri"/>
      <family val="2"/>
    </font>
    <font>
      <sz val="12"/>
      <color rgb="FF000000"/>
      <name val="Arial"/>
      <family val="2"/>
    </font>
    <font>
      <sz val="12"/>
      <color rgb="FFFF0000"/>
      <name val="Arial"/>
      <family val="2"/>
    </font>
    <font>
      <sz val="12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000000"/>
      <name val="Marianne Light"/>
    </font>
    <font>
      <sz val="10"/>
      <color theme="1"/>
      <name val="Marianne Light"/>
    </font>
    <font>
      <sz val="11"/>
      <color theme="1"/>
      <name val="Marianne Light"/>
    </font>
    <font>
      <sz val="12"/>
      <color rgb="FFFF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rgb="FFF4CCCC"/>
        <bgColor rgb="FFF4CCCC"/>
      </patternFill>
    </fill>
    <fill>
      <patternFill patternType="solid">
        <fgColor rgb="FFFFF2CC"/>
        <bgColor rgb="FFFFF2CC"/>
      </patternFill>
    </fill>
    <fill>
      <patternFill patternType="solid">
        <fgColor rgb="FFD9EAD3"/>
        <bgColor rgb="FFD9EAD3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4" xfId="0" applyFont="1" applyBorder="1" applyAlignment="1">
      <alignment horizontal="left" vertical="center"/>
    </xf>
    <xf numFmtId="164" fontId="9" fillId="0" borderId="5" xfId="0" applyNumberFormat="1" applyFont="1" applyBorder="1" applyAlignment="1">
      <alignment horizontal="right" vertical="center"/>
    </xf>
    <xf numFmtId="164" fontId="9" fillId="0" borderId="6" xfId="0" applyNumberFormat="1" applyFont="1" applyBorder="1" applyAlignment="1">
      <alignment horizontal="right" vertical="center"/>
    </xf>
    <xf numFmtId="164" fontId="10" fillId="0" borderId="7" xfId="0" applyNumberFormat="1" applyFont="1" applyBorder="1"/>
    <xf numFmtId="165" fontId="10" fillId="0" borderId="6" xfId="0" applyNumberFormat="1" applyFont="1" applyBorder="1"/>
    <xf numFmtId="0" fontId="7" fillId="0" borderId="6" xfId="0" applyFont="1" applyBorder="1"/>
    <xf numFmtId="164" fontId="9" fillId="0" borderId="4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165" fontId="10" fillId="0" borderId="7" xfId="0" applyNumberFormat="1" applyFont="1" applyBorder="1"/>
    <xf numFmtId="10" fontId="7" fillId="0" borderId="7" xfId="0" applyNumberFormat="1" applyFont="1" applyBorder="1"/>
    <xf numFmtId="164" fontId="9" fillId="0" borderId="7" xfId="0" applyNumberFormat="1" applyFont="1" applyBorder="1" applyAlignment="1">
      <alignment horizontal="right"/>
    </xf>
    <xf numFmtId="0" fontId="8" fillId="0" borderId="8" xfId="0" applyFont="1" applyBorder="1" applyAlignment="1">
      <alignment horizontal="left" vertical="center"/>
    </xf>
    <xf numFmtId="164" fontId="9" fillId="0" borderId="8" xfId="0" applyNumberFormat="1" applyFont="1" applyBorder="1" applyAlignment="1">
      <alignment horizontal="right" vertical="center"/>
    </xf>
    <xf numFmtId="164" fontId="9" fillId="0" borderId="9" xfId="0" applyNumberFormat="1" applyFont="1" applyBorder="1" applyAlignment="1">
      <alignment horizontal="right"/>
    </xf>
    <xf numFmtId="164" fontId="10" fillId="0" borderId="9" xfId="0" applyNumberFormat="1" applyFont="1" applyBorder="1"/>
    <xf numFmtId="165" fontId="10" fillId="0" borderId="9" xfId="0" applyNumberFormat="1" applyFont="1" applyBorder="1"/>
    <xf numFmtId="10" fontId="7" fillId="0" borderId="9" xfId="0" applyNumberFormat="1" applyFont="1" applyBorder="1"/>
    <xf numFmtId="10" fontId="9" fillId="0" borderId="0" xfId="0" applyNumberFormat="1" applyFont="1"/>
    <xf numFmtId="165" fontId="9" fillId="0" borderId="0" xfId="0" applyNumberFormat="1" applyFont="1"/>
    <xf numFmtId="0" fontId="8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164" fontId="10" fillId="0" borderId="2" xfId="0" applyNumberFormat="1" applyFont="1" applyBorder="1"/>
    <xf numFmtId="165" fontId="10" fillId="0" borderId="2" xfId="0" applyNumberFormat="1" applyFont="1" applyBorder="1"/>
    <xf numFmtId="0" fontId="7" fillId="0" borderId="2" xfId="0" applyFont="1" applyBorder="1"/>
    <xf numFmtId="10" fontId="7" fillId="2" borderId="2" xfId="0" applyNumberFormat="1" applyFont="1" applyFill="1" applyBorder="1"/>
    <xf numFmtId="10" fontId="7" fillId="3" borderId="2" xfId="0" applyNumberFormat="1" applyFont="1" applyFill="1" applyBorder="1"/>
    <xf numFmtId="10" fontId="7" fillId="4" borderId="2" xfId="0" applyNumberFormat="1" applyFont="1" applyFill="1" applyBorder="1"/>
    <xf numFmtId="0" fontId="14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14" fillId="0" borderId="0" xfId="0" applyFont="1"/>
    <xf numFmtId="0" fontId="5" fillId="0" borderId="0" xfId="0" applyFont="1" applyAlignment="1">
      <alignment horizontal="center"/>
    </xf>
    <xf numFmtId="9" fontId="15" fillId="0" borderId="2" xfId="0" applyNumberFormat="1" applyFont="1" applyBorder="1"/>
    <xf numFmtId="0" fontId="5" fillId="0" borderId="3" xfId="0" applyFont="1" applyBorder="1"/>
    <xf numFmtId="165" fontId="15" fillId="0" borderId="1" xfId="1" applyNumberFormat="1" applyFont="1" applyBorder="1"/>
    <xf numFmtId="0" fontId="5" fillId="0" borderId="6" xfId="0" applyFont="1" applyBorder="1" applyAlignment="1">
      <alignment horizontal="center"/>
    </xf>
    <xf numFmtId="165" fontId="15" fillId="0" borderId="11" xfId="1" applyNumberFormat="1" applyFont="1" applyBorder="1"/>
    <xf numFmtId="10" fontId="15" fillId="0" borderId="2" xfId="1" applyNumberFormat="1" applyFont="1" applyFill="1" applyBorder="1"/>
    <xf numFmtId="0" fontId="8" fillId="0" borderId="12" xfId="0" applyFont="1" applyBorder="1" applyAlignment="1">
      <alignment horizontal="left" vertical="center"/>
    </xf>
    <xf numFmtId="164" fontId="9" fillId="0" borderId="12" xfId="0" applyNumberFormat="1" applyFont="1" applyBorder="1" applyAlignment="1">
      <alignment horizontal="right" vertical="center"/>
    </xf>
    <xf numFmtId="164" fontId="9" fillId="0" borderId="14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7" fillId="0" borderId="0" xfId="0" applyFont="1" applyFill="1" applyAlignment="1">
      <alignment vertical="center"/>
    </xf>
    <xf numFmtId="0" fontId="19" fillId="5" borderId="11" xfId="0" applyFont="1" applyFill="1" applyBorder="1" applyAlignment="1">
      <alignment horizontal="center" vertical="center" wrapText="1"/>
    </xf>
    <xf numFmtId="0" fontId="20" fillId="6" borderId="0" xfId="0" applyFont="1" applyFill="1" applyAlignment="1">
      <alignment vertical="center"/>
    </xf>
    <xf numFmtId="0" fontId="0" fillId="6" borderId="0" xfId="0" applyFill="1"/>
    <xf numFmtId="0" fontId="21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0" fillId="0" borderId="0" xfId="0" applyAlignment="1"/>
    <xf numFmtId="0" fontId="4" fillId="0" borderId="0" xfId="0" applyFont="1" applyAlignment="1"/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right"/>
    </xf>
    <xf numFmtId="0" fontId="4" fillId="0" borderId="5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12" fillId="0" borderId="12" xfId="0" applyFont="1" applyBorder="1" applyAlignment="1">
      <alignment horizontal="right"/>
    </xf>
    <xf numFmtId="9" fontId="0" fillId="0" borderId="0" xfId="1" applyFont="1"/>
    <xf numFmtId="0" fontId="22" fillId="0" borderId="0" xfId="0" applyFont="1" applyFill="1"/>
    <xf numFmtId="1" fontId="0" fillId="0" borderId="0" xfId="1" applyNumberFormat="1" applyFont="1"/>
    <xf numFmtId="0" fontId="4" fillId="0" borderId="19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right"/>
    </xf>
    <xf numFmtId="0" fontId="12" fillId="0" borderId="23" xfId="0" applyFont="1" applyBorder="1" applyAlignment="1">
      <alignment horizontal="right"/>
    </xf>
    <xf numFmtId="0" fontId="4" fillId="0" borderId="24" xfId="0" applyFont="1" applyBorder="1" applyAlignment="1">
      <alignment horizontal="right"/>
    </xf>
    <xf numFmtId="165" fontId="12" fillId="0" borderId="25" xfId="1" applyNumberFormat="1" applyFont="1" applyBorder="1" applyAlignment="1">
      <alignment horizontal="right"/>
    </xf>
    <xf numFmtId="165" fontId="12" fillId="0" borderId="20" xfId="1" applyNumberFormat="1" applyFont="1" applyBorder="1" applyAlignment="1">
      <alignment horizontal="right"/>
    </xf>
    <xf numFmtId="165" fontId="12" fillId="0" borderId="14" xfId="1" applyNumberFormat="1" applyFont="1" applyBorder="1" applyAlignment="1">
      <alignment horizontal="right"/>
    </xf>
    <xf numFmtId="165" fontId="12" fillId="0" borderId="13" xfId="1" applyNumberFormat="1" applyFont="1" applyBorder="1" applyAlignment="1">
      <alignment horizontal="right"/>
    </xf>
    <xf numFmtId="165" fontId="12" fillId="0" borderId="21" xfId="1" applyNumberFormat="1" applyFont="1" applyBorder="1" applyAlignment="1">
      <alignment horizontal="right"/>
    </xf>
    <xf numFmtId="166" fontId="12" fillId="0" borderId="16" xfId="1" applyNumberFormat="1" applyFont="1" applyBorder="1" applyAlignment="1">
      <alignment horizontal="right"/>
    </xf>
    <xf numFmtId="166" fontId="12" fillId="0" borderId="7" xfId="1" applyNumberFormat="1" applyFont="1" applyBorder="1" applyAlignment="1">
      <alignment horizontal="right"/>
    </xf>
    <xf numFmtId="166" fontId="12" fillId="0" borderId="18" xfId="1" applyNumberFormat="1" applyFont="1" applyBorder="1" applyAlignment="1">
      <alignment horizontal="right"/>
    </xf>
    <xf numFmtId="166" fontId="12" fillId="0" borderId="17" xfId="1" applyNumberFormat="1" applyFont="1" applyBorder="1" applyAlignment="1">
      <alignment horizontal="right"/>
    </xf>
    <xf numFmtId="0" fontId="17" fillId="0" borderId="1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wrapText="1"/>
    </xf>
    <xf numFmtId="0" fontId="13" fillId="0" borderId="10" xfId="0" applyFont="1" applyBorder="1"/>
    <xf numFmtId="0" fontId="13" fillId="0" borderId="1" xfId="0" applyFont="1" applyBorder="1"/>
  </cellXfs>
  <cellStyles count="3">
    <cellStyle name="Normal" xfId="0" builtinId="0"/>
    <cellStyle name="Pourcentage" xfId="1" builtinId="5"/>
    <cellStyle name="Pourcentage 2" xfId="2" xr:uid="{5D8DB2E0-8BE7-43BB-898D-FD5315B055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c:style val="2"/>
  <c:chart>
    <c:autoTitleDeleted val="1"/>
    <c:plotArea>
      <c:layout/>
      <c:lineChart>
        <c:grouping val="standard"/>
        <c:varyColors val="0"/>
        <c:ser>
          <c:idx val="0"/>
          <c:order val="0"/>
          <c:tx>
            <c:v>Ecarts salariaux
Valeur relative</c:v>
          </c:tx>
          <c:spPr>
            <a:ln w="28575" cmpd="sng">
              <a:solidFill>
                <a:schemeClr val="accent1"/>
              </a:solidFill>
            </a:ln>
          </c:spPr>
          <c:cat>
            <c:numRef>
              <c:f>'Prof- Ecart F-H 1995-2024'!$A$5:$A$33</c:f>
              <c:numCache>
                <c:formatCode>General</c:formatCode>
                <c:ptCount val="29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</c:numCache>
            </c:numRef>
          </c:cat>
          <c:val>
            <c:numRef>
              <c:f>'Prof- Ecart F-H 1995-2024'!$E$4:$E$33</c:f>
              <c:numCache>
                <c:formatCode>0.0%</c:formatCode>
                <c:ptCount val="30"/>
                <c:pt idx="0">
                  <c:v>-0.33750504642712958</c:v>
                </c:pt>
                <c:pt idx="1">
                  <c:v>-0.34164989939637824</c:v>
                </c:pt>
                <c:pt idx="2">
                  <c:v>-0.34042553191489361</c:v>
                </c:pt>
                <c:pt idx="3">
                  <c:v>-0.34014942980731422</c:v>
                </c:pt>
                <c:pt idx="4">
                  <c:v>-0.34261074088592708</c:v>
                </c:pt>
                <c:pt idx="5">
                  <c:v>-0.34454756380510443</c:v>
                </c:pt>
                <c:pt idx="6">
                  <c:v>-0.34070121951219512</c:v>
                </c:pt>
                <c:pt idx="7">
                  <c:v>-0.33826317785362153</c:v>
                </c:pt>
                <c:pt idx="8">
                  <c:v>-0.33358576296857251</c:v>
                </c:pt>
                <c:pt idx="9">
                  <c:v>-0.32917611489040061</c:v>
                </c:pt>
                <c:pt idx="10">
                  <c:v>-0.32478310071671068</c:v>
                </c:pt>
                <c:pt idx="11">
                  <c:v>-0.32015065913370999</c:v>
                </c:pt>
                <c:pt idx="12">
                  <c:v>-0.31730769230769229</c:v>
                </c:pt>
                <c:pt idx="13">
                  <c:v>-0.31876606683804626</c:v>
                </c:pt>
                <c:pt idx="14">
                  <c:v>-0.30473047304730472</c:v>
                </c:pt>
                <c:pt idx="15">
                  <c:v>-0.29801324503311261</c:v>
                </c:pt>
                <c:pt idx="16">
                  <c:v>-0.29856247696277183</c:v>
                </c:pt>
                <c:pt idx="17">
                  <c:v>-0.296875</c:v>
                </c:pt>
                <c:pt idx="18">
                  <c:v>-0.28875045804323929</c:v>
                </c:pt>
                <c:pt idx="19">
                  <c:v>-0.28368536052439913</c:v>
                </c:pt>
                <c:pt idx="20">
                  <c:v>-0.27820094305404425</c:v>
                </c:pt>
                <c:pt idx="21">
                  <c:v>-0.27240014393666789</c:v>
                </c:pt>
                <c:pt idx="22">
                  <c:v>-0.27006507592190887</c:v>
                </c:pt>
                <c:pt idx="23">
                  <c:v>-0.26515151515151514</c:v>
                </c:pt>
                <c:pt idx="24">
                  <c:v>-0.25699928212491024</c:v>
                </c:pt>
                <c:pt idx="25">
                  <c:v>-0.24480712166172106</c:v>
                </c:pt>
                <c:pt idx="26">
                  <c:v>-0.24433249370277077</c:v>
                </c:pt>
                <c:pt idx="27">
                  <c:v>-0.23230167200284596</c:v>
                </c:pt>
                <c:pt idx="28">
                  <c:v>-0.2225794926759557</c:v>
                </c:pt>
                <c:pt idx="29">
                  <c:v>-0.21828490432317504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6E-954B-B7DC-9DB11F1AF1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306601"/>
        <c:axId val="1272372285"/>
      </c:lineChart>
      <c:catAx>
        <c:axId val="22030660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fr-FR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fr-FR"/>
          </a:p>
        </c:txPr>
        <c:crossAx val="1272372285"/>
        <c:crosses val="autoZero"/>
        <c:auto val="1"/>
        <c:lblAlgn val="ctr"/>
        <c:lblOffset val="100"/>
        <c:noMultiLvlLbl val="1"/>
      </c:catAx>
      <c:valAx>
        <c:axId val="127237228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fr-FR"/>
              </a:p>
            </c:rich>
          </c:tx>
          <c:overlay val="0"/>
        </c:title>
        <c:numFmt formatCode="0%" sourceLinked="0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fr-FR"/>
          </a:p>
        </c:txPr>
        <c:crossAx val="220306601"/>
        <c:crosses val="autoZero"/>
        <c:crossBetween val="between"/>
      </c:valAx>
    </c:plotArea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écart salarial en fonction de l'écart du volume</a:t>
            </a:r>
            <a:r>
              <a:rPr lang="fr-FR" baseline="0"/>
              <a:t> de travail</a:t>
            </a:r>
            <a:r>
              <a:rPr lang="fr-FR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xVal>
            <c:numRef>
              <c:f>'Prof - Volume travail'!$B$4:$B$33</c:f>
              <c:numCache>
                <c:formatCode>0.000</c:formatCode>
                <c:ptCount val="30"/>
                <c:pt idx="0">
                  <c:v>0.14899999999999999</c:v>
                </c:pt>
                <c:pt idx="1">
                  <c:v>0.14899999999999999</c:v>
                </c:pt>
                <c:pt idx="2">
                  <c:v>0.152</c:v>
                </c:pt>
                <c:pt idx="3">
                  <c:v>0.158</c:v>
                </c:pt>
                <c:pt idx="4">
                  <c:v>0.16500000000000001</c:v>
                </c:pt>
                <c:pt idx="5">
                  <c:v>0.16</c:v>
                </c:pt>
                <c:pt idx="6">
                  <c:v>0.156</c:v>
                </c:pt>
                <c:pt idx="7">
                  <c:v>0.153</c:v>
                </c:pt>
                <c:pt idx="8">
                  <c:v>0.14099999999999999</c:v>
                </c:pt>
                <c:pt idx="9">
                  <c:v>0.13300000000000001</c:v>
                </c:pt>
                <c:pt idx="10">
                  <c:v>0.13400000000000001</c:v>
                </c:pt>
                <c:pt idx="11">
                  <c:v>0.14199999999999999</c:v>
                </c:pt>
                <c:pt idx="12">
                  <c:v>0.13699999999999998</c:v>
                </c:pt>
                <c:pt idx="13">
                  <c:v>0.13800000000000001</c:v>
                </c:pt>
                <c:pt idx="14">
                  <c:v>0.126</c:v>
                </c:pt>
                <c:pt idx="15">
                  <c:v>0.12300000000000001</c:v>
                </c:pt>
                <c:pt idx="16">
                  <c:v>0.126</c:v>
                </c:pt>
                <c:pt idx="17">
                  <c:v>0.124</c:v>
                </c:pt>
                <c:pt idx="18">
                  <c:v>0.11800000000000001</c:v>
                </c:pt>
                <c:pt idx="19">
                  <c:v>0.115</c:v>
                </c:pt>
                <c:pt idx="20">
                  <c:v>0.109</c:v>
                </c:pt>
                <c:pt idx="21">
                  <c:v>0.109</c:v>
                </c:pt>
                <c:pt idx="22">
                  <c:v>0.111</c:v>
                </c:pt>
                <c:pt idx="23">
                  <c:v>0.109</c:v>
                </c:pt>
                <c:pt idx="24">
                  <c:v>0.109</c:v>
                </c:pt>
                <c:pt idx="25">
                  <c:v>0.10300000000000001</c:v>
                </c:pt>
                <c:pt idx="26">
                  <c:v>0.106</c:v>
                </c:pt>
                <c:pt idx="27">
                  <c:v>9.9000000000000005E-2</c:v>
                </c:pt>
                <c:pt idx="28">
                  <c:v>9.3000000000000013E-2</c:v>
                </c:pt>
                <c:pt idx="29">
                  <c:v>9.0999999999999998E-2</c:v>
                </c:pt>
              </c:numCache>
            </c:numRef>
          </c:xVal>
          <c:yVal>
            <c:numRef>
              <c:f>'Prof - Volume travail'!$C$4:$C$33</c:f>
              <c:numCache>
                <c:formatCode>0.000</c:formatCode>
                <c:ptCount val="30"/>
                <c:pt idx="0">
                  <c:v>0.33700000000000002</c:v>
                </c:pt>
                <c:pt idx="1">
                  <c:v>0.34200000000000003</c:v>
                </c:pt>
                <c:pt idx="2">
                  <c:v>0.34</c:v>
                </c:pt>
                <c:pt idx="3">
                  <c:v>0.34</c:v>
                </c:pt>
                <c:pt idx="4">
                  <c:v>0.34299999999999997</c:v>
                </c:pt>
                <c:pt idx="5">
                  <c:v>0.34499999999999997</c:v>
                </c:pt>
                <c:pt idx="6">
                  <c:v>0.34100000000000003</c:v>
                </c:pt>
                <c:pt idx="7">
                  <c:v>0.33799999999999997</c:v>
                </c:pt>
                <c:pt idx="8">
                  <c:v>0.33399999999999996</c:v>
                </c:pt>
                <c:pt idx="9">
                  <c:v>0.32899999999999996</c:v>
                </c:pt>
                <c:pt idx="10">
                  <c:v>0.32500000000000001</c:v>
                </c:pt>
                <c:pt idx="11">
                  <c:v>0.32</c:v>
                </c:pt>
                <c:pt idx="12">
                  <c:v>0.317</c:v>
                </c:pt>
                <c:pt idx="13">
                  <c:v>0.31900000000000001</c:v>
                </c:pt>
                <c:pt idx="14">
                  <c:v>0.30499999999999999</c:v>
                </c:pt>
                <c:pt idx="15">
                  <c:v>0.29799999999999999</c:v>
                </c:pt>
                <c:pt idx="16">
                  <c:v>0.29899999999999999</c:v>
                </c:pt>
                <c:pt idx="17">
                  <c:v>0.29699999999999999</c:v>
                </c:pt>
                <c:pt idx="18">
                  <c:v>0.28899999999999998</c:v>
                </c:pt>
                <c:pt idx="19">
                  <c:v>0.28399999999999997</c:v>
                </c:pt>
                <c:pt idx="20">
                  <c:v>0.27800000000000002</c:v>
                </c:pt>
                <c:pt idx="21">
                  <c:v>0.27200000000000002</c:v>
                </c:pt>
                <c:pt idx="22">
                  <c:v>0.27</c:v>
                </c:pt>
                <c:pt idx="23">
                  <c:v>0.26500000000000001</c:v>
                </c:pt>
                <c:pt idx="24">
                  <c:v>0.25700000000000001</c:v>
                </c:pt>
                <c:pt idx="25">
                  <c:v>0.245</c:v>
                </c:pt>
                <c:pt idx="26">
                  <c:v>0.24399999999999999</c:v>
                </c:pt>
                <c:pt idx="27">
                  <c:v>0.23199999999999998</c:v>
                </c:pt>
                <c:pt idx="28">
                  <c:v>0.222</c:v>
                </c:pt>
                <c:pt idx="29">
                  <c:v>0.218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7A-4EBA-B886-3DA45DB85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1588832"/>
        <c:axId val="931589792"/>
      </c:scatterChart>
      <c:valAx>
        <c:axId val="931588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31589792"/>
        <c:crosses val="autoZero"/>
        <c:crossBetween val="midCat"/>
      </c:valAx>
      <c:valAx>
        <c:axId val="931589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315888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752475</xdr:colOff>
      <xdr:row>3</xdr:row>
      <xdr:rowOff>304800</xdr:rowOff>
    </xdr:from>
    <xdr:ext cx="11315700" cy="4591050"/>
    <xdr:graphicFrame macro="">
      <xdr:nvGraphicFramePr>
        <xdr:cNvPr id="1243404460" name="Chart 1">
          <a:extLst>
            <a:ext uri="{FF2B5EF4-FFF2-40B4-BE49-F238E27FC236}">
              <a16:creationId xmlns:a16="http://schemas.microsoft.com/office/drawing/2014/main" id="{00000000-0008-0000-0100-0000ACD81C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71438</xdr:colOff>
      <xdr:row>2</xdr:row>
      <xdr:rowOff>688181</xdr:rowOff>
    </xdr:from>
    <xdr:to>
      <xdr:col>13</xdr:col>
      <xdr:colOff>35719</xdr:colOff>
      <xdr:row>24</xdr:row>
      <xdr:rowOff>59531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0617891E-A773-2E1D-400E-9C85A1FCBA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0"/>
  <sheetViews>
    <sheetView topLeftCell="A16" workbookViewId="0">
      <selection activeCell="H8" sqref="H8"/>
    </sheetView>
  </sheetViews>
  <sheetFormatPr baseColWidth="10" defaultColWidth="11.125" defaultRowHeight="15" customHeight="1" x14ac:dyDescent="0.25"/>
  <cols>
    <col min="1" max="4" width="10.5" customWidth="1"/>
    <col min="5" max="5" width="11.375" customWidth="1"/>
    <col min="6" max="24" width="10.5" customWidth="1"/>
  </cols>
  <sheetData>
    <row r="1" spans="1:24" ht="15.75" customHeight="1" x14ac:dyDescent="0.25"/>
    <row r="2" spans="1:24" ht="15.75" customHeight="1" x14ac:dyDescent="0.25">
      <c r="B2" s="1"/>
      <c r="C2" s="2" t="s">
        <v>23</v>
      </c>
    </row>
    <row r="3" spans="1:24" ht="43.5" customHeight="1" x14ac:dyDescent="0.25">
      <c r="A3" s="3" t="s">
        <v>0</v>
      </c>
      <c r="B3" s="4" t="s">
        <v>1</v>
      </c>
      <c r="C3" s="5" t="s">
        <v>2</v>
      </c>
      <c r="D3" s="6" t="s">
        <v>3</v>
      </c>
      <c r="E3" s="6" t="s">
        <v>4</v>
      </c>
      <c r="F3" s="6" t="s">
        <v>5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15.75" customHeight="1" x14ac:dyDescent="0.25">
      <c r="A4" s="8">
        <v>1995</v>
      </c>
      <c r="B4" s="9">
        <v>16410</v>
      </c>
      <c r="C4" s="10">
        <v>24770</v>
      </c>
      <c r="D4" s="11"/>
      <c r="E4" s="12"/>
      <c r="F4" s="13"/>
    </row>
    <row r="5" spans="1:24" ht="15.75" customHeight="1" x14ac:dyDescent="0.25">
      <c r="A5" s="8">
        <v>1996</v>
      </c>
      <c r="B5" s="14">
        <v>16360</v>
      </c>
      <c r="C5" s="15">
        <v>24850</v>
      </c>
      <c r="D5" s="11"/>
      <c r="E5" s="16"/>
      <c r="F5" s="17"/>
    </row>
    <row r="6" spans="1:24" ht="15.75" customHeight="1" x14ac:dyDescent="0.25">
      <c r="A6" s="8">
        <v>1997</v>
      </c>
      <c r="B6" s="14">
        <v>16430</v>
      </c>
      <c r="C6" s="15">
        <v>24910</v>
      </c>
      <c r="D6" s="11"/>
      <c r="E6" s="16"/>
      <c r="F6" s="17"/>
    </row>
    <row r="7" spans="1:24" ht="15.75" customHeight="1" x14ac:dyDescent="0.25">
      <c r="A7" s="8">
        <v>1998</v>
      </c>
      <c r="B7" s="14">
        <v>16780</v>
      </c>
      <c r="C7" s="15">
        <v>25430</v>
      </c>
      <c r="D7" s="11"/>
      <c r="E7" s="16"/>
      <c r="F7" s="17"/>
    </row>
    <row r="8" spans="1:24" ht="15.75" customHeight="1" x14ac:dyDescent="0.25">
      <c r="A8" s="8">
        <v>1999</v>
      </c>
      <c r="B8" s="14">
        <v>16770</v>
      </c>
      <c r="C8" s="15">
        <v>25510</v>
      </c>
      <c r="D8" s="11"/>
      <c r="E8" s="16"/>
      <c r="F8" s="17"/>
    </row>
    <row r="9" spans="1:24" ht="15.75" customHeight="1" x14ac:dyDescent="0.25">
      <c r="A9" s="8">
        <v>2000</v>
      </c>
      <c r="B9" s="14">
        <v>16950</v>
      </c>
      <c r="C9" s="15">
        <v>25860</v>
      </c>
      <c r="D9" s="11"/>
      <c r="E9" s="16"/>
      <c r="F9" s="17"/>
    </row>
    <row r="10" spans="1:24" ht="15.75" customHeight="1" x14ac:dyDescent="0.25">
      <c r="A10" s="8">
        <v>2001</v>
      </c>
      <c r="B10" s="14">
        <v>17300</v>
      </c>
      <c r="C10" s="15">
        <v>26240</v>
      </c>
      <c r="D10" s="11"/>
      <c r="E10" s="16"/>
      <c r="F10" s="17"/>
    </row>
    <row r="11" spans="1:24" ht="15.75" customHeight="1" x14ac:dyDescent="0.25">
      <c r="A11" s="8">
        <v>2002</v>
      </c>
      <c r="B11" s="14">
        <v>17450</v>
      </c>
      <c r="C11" s="15">
        <v>26370</v>
      </c>
      <c r="D11" s="11"/>
      <c r="E11" s="16"/>
      <c r="F11" s="17"/>
    </row>
    <row r="12" spans="1:24" ht="15.75" customHeight="1" x14ac:dyDescent="0.25">
      <c r="A12" s="8">
        <v>2003</v>
      </c>
      <c r="B12" s="14">
        <v>17600</v>
      </c>
      <c r="C12" s="15">
        <v>26410</v>
      </c>
      <c r="D12" s="11"/>
      <c r="E12" s="16"/>
      <c r="F12" s="17"/>
    </row>
    <row r="13" spans="1:24" ht="15.75" customHeight="1" x14ac:dyDescent="0.25">
      <c r="A13" s="8">
        <v>2004</v>
      </c>
      <c r="B13" s="14">
        <v>17750</v>
      </c>
      <c r="C13" s="15">
        <v>26460</v>
      </c>
      <c r="D13" s="11"/>
      <c r="E13" s="16"/>
      <c r="F13" s="17"/>
    </row>
    <row r="14" spans="1:24" ht="15.75" customHeight="1" x14ac:dyDescent="0.25">
      <c r="A14" s="8">
        <v>2005</v>
      </c>
      <c r="B14" s="14">
        <v>17900</v>
      </c>
      <c r="C14" s="15">
        <v>26510</v>
      </c>
      <c r="D14" s="11"/>
      <c r="E14" s="16"/>
      <c r="F14" s="17"/>
    </row>
    <row r="15" spans="1:24" ht="15.75" customHeight="1" x14ac:dyDescent="0.25">
      <c r="A15" s="8">
        <v>2006</v>
      </c>
      <c r="B15" s="14">
        <v>18050</v>
      </c>
      <c r="C15" s="15">
        <v>26550</v>
      </c>
      <c r="D15" s="11"/>
      <c r="E15" s="16"/>
      <c r="F15" s="17"/>
    </row>
    <row r="16" spans="1:24" ht="15.75" customHeight="1" x14ac:dyDescent="0.25">
      <c r="A16" s="8">
        <v>2007</v>
      </c>
      <c r="B16" s="14">
        <v>18460</v>
      </c>
      <c r="C16" s="15">
        <v>27040</v>
      </c>
      <c r="D16" s="11"/>
      <c r="E16" s="16"/>
      <c r="F16" s="17"/>
    </row>
    <row r="17" spans="1:6" ht="15.75" customHeight="1" x14ac:dyDescent="0.25">
      <c r="A17" s="8">
        <v>2008</v>
      </c>
      <c r="B17" s="14">
        <v>18550</v>
      </c>
      <c r="C17" s="15">
        <v>27230</v>
      </c>
      <c r="D17" s="11"/>
      <c r="E17" s="16"/>
      <c r="F17" s="17"/>
    </row>
    <row r="18" spans="1:6" ht="15.75" customHeight="1" x14ac:dyDescent="0.25">
      <c r="A18" s="8">
        <v>2009</v>
      </c>
      <c r="B18" s="14">
        <v>18960</v>
      </c>
      <c r="C18" s="15">
        <v>27270</v>
      </c>
      <c r="D18" s="11"/>
      <c r="E18" s="16"/>
      <c r="F18" s="17"/>
    </row>
    <row r="19" spans="1:6" ht="15.75" customHeight="1" x14ac:dyDescent="0.25">
      <c r="A19" s="8">
        <v>2010</v>
      </c>
      <c r="B19" s="14">
        <v>19080</v>
      </c>
      <c r="C19" s="15">
        <v>27180</v>
      </c>
      <c r="D19" s="11"/>
      <c r="E19" s="16"/>
      <c r="F19" s="17"/>
    </row>
    <row r="20" spans="1:6" ht="15.75" customHeight="1" x14ac:dyDescent="0.25">
      <c r="A20" s="8">
        <v>2011</v>
      </c>
      <c r="B20" s="14">
        <v>19030</v>
      </c>
      <c r="C20" s="15">
        <v>27130</v>
      </c>
      <c r="D20" s="11"/>
      <c r="E20" s="16"/>
      <c r="F20" s="17"/>
    </row>
    <row r="21" spans="1:6" ht="15.75" customHeight="1" x14ac:dyDescent="0.25">
      <c r="A21" s="8">
        <v>2012</v>
      </c>
      <c r="B21" s="14">
        <v>19350</v>
      </c>
      <c r="C21" s="18">
        <v>27520</v>
      </c>
      <c r="D21" s="11"/>
      <c r="E21" s="16"/>
      <c r="F21" s="17"/>
    </row>
    <row r="22" spans="1:6" ht="15.75" customHeight="1" x14ac:dyDescent="0.25">
      <c r="A22" s="8">
        <v>2013</v>
      </c>
      <c r="B22" s="14">
        <v>19410</v>
      </c>
      <c r="C22" s="18">
        <v>27290</v>
      </c>
      <c r="D22" s="11"/>
      <c r="E22" s="16"/>
      <c r="F22" s="17"/>
    </row>
    <row r="23" spans="1:6" ht="15.75" customHeight="1" x14ac:dyDescent="0.25">
      <c r="A23" s="8">
        <v>2014</v>
      </c>
      <c r="B23" s="14">
        <v>19670</v>
      </c>
      <c r="C23" s="18">
        <v>27460</v>
      </c>
      <c r="D23" s="11"/>
      <c r="E23" s="16"/>
      <c r="F23" s="17"/>
    </row>
    <row r="24" spans="1:6" ht="15.75" customHeight="1" x14ac:dyDescent="0.25">
      <c r="A24" s="8">
        <v>2015</v>
      </c>
      <c r="B24" s="14">
        <v>19900</v>
      </c>
      <c r="C24" s="18">
        <v>27570</v>
      </c>
      <c r="D24" s="11"/>
      <c r="E24" s="16"/>
      <c r="F24" s="17"/>
    </row>
    <row r="25" spans="1:6" ht="15.75" customHeight="1" x14ac:dyDescent="0.25">
      <c r="A25" s="8">
        <v>2016</v>
      </c>
      <c r="B25" s="14">
        <v>20220</v>
      </c>
      <c r="C25" s="18">
        <v>27790</v>
      </c>
      <c r="D25" s="11"/>
      <c r="E25" s="16"/>
      <c r="F25" s="17"/>
    </row>
    <row r="26" spans="1:6" ht="15.75" customHeight="1" x14ac:dyDescent="0.25">
      <c r="A26" s="8">
        <v>2017</v>
      </c>
      <c r="B26" s="14">
        <v>20190</v>
      </c>
      <c r="C26" s="18">
        <v>27660</v>
      </c>
      <c r="D26" s="11"/>
      <c r="E26" s="16"/>
      <c r="F26" s="17"/>
    </row>
    <row r="27" spans="1:6" ht="15.75" customHeight="1" x14ac:dyDescent="0.25">
      <c r="A27" s="8">
        <v>2018</v>
      </c>
      <c r="B27" s="14">
        <v>20370</v>
      </c>
      <c r="C27" s="18">
        <v>27720</v>
      </c>
      <c r="D27" s="11"/>
      <c r="E27" s="16"/>
      <c r="F27" s="17"/>
    </row>
    <row r="28" spans="1:6" ht="15.75" customHeight="1" x14ac:dyDescent="0.25">
      <c r="A28" s="8">
        <v>2019</v>
      </c>
      <c r="B28" s="14">
        <v>20700</v>
      </c>
      <c r="C28" s="18">
        <v>27860</v>
      </c>
      <c r="D28" s="11"/>
      <c r="E28" s="16"/>
      <c r="F28" s="17"/>
    </row>
    <row r="29" spans="1:6" ht="15.75" customHeight="1" x14ac:dyDescent="0.25">
      <c r="A29" s="8">
        <v>2020</v>
      </c>
      <c r="B29" s="14">
        <v>20360</v>
      </c>
      <c r="C29" s="18">
        <v>26960</v>
      </c>
      <c r="D29" s="11"/>
      <c r="E29" s="16"/>
      <c r="F29" s="17"/>
    </row>
    <row r="30" spans="1:6" ht="15.75" customHeight="1" x14ac:dyDescent="0.25">
      <c r="A30" s="8">
        <v>2021</v>
      </c>
      <c r="B30" s="14">
        <v>21000</v>
      </c>
      <c r="C30" s="18">
        <v>27790</v>
      </c>
      <c r="D30" s="11"/>
      <c r="E30" s="16"/>
      <c r="F30" s="17"/>
    </row>
    <row r="31" spans="1:6" ht="15.75" customHeight="1" x14ac:dyDescent="0.25">
      <c r="A31" s="8">
        <v>2022</v>
      </c>
      <c r="B31" s="14">
        <v>21580</v>
      </c>
      <c r="C31" s="18">
        <v>28110</v>
      </c>
      <c r="D31" s="11"/>
      <c r="E31" s="16"/>
      <c r="F31" s="17"/>
    </row>
    <row r="32" spans="1:6" ht="15.75" customHeight="1" x14ac:dyDescent="0.25">
      <c r="A32" s="8">
        <v>2023</v>
      </c>
      <c r="B32" s="14">
        <v>21760</v>
      </c>
      <c r="C32" s="18">
        <v>27990</v>
      </c>
      <c r="D32" s="11"/>
      <c r="E32" s="16"/>
      <c r="F32" s="17"/>
    </row>
    <row r="33" spans="1:6" ht="15.75" customHeight="1" x14ac:dyDescent="0.25">
      <c r="A33" s="19">
        <v>2024</v>
      </c>
      <c r="B33" s="20">
        <v>22060</v>
      </c>
      <c r="C33" s="21">
        <v>28220</v>
      </c>
      <c r="D33" s="22"/>
      <c r="E33" s="23"/>
      <c r="F33" s="24"/>
    </row>
    <row r="34" spans="1:6" ht="15.75" customHeight="1" x14ac:dyDescent="0.25"/>
    <row r="35" spans="1:6" ht="15.75" customHeight="1" x14ac:dyDescent="0.25"/>
    <row r="36" spans="1:6" ht="15.75" customHeight="1" x14ac:dyDescent="0.25">
      <c r="E36" s="25"/>
      <c r="F36" s="26"/>
    </row>
    <row r="37" spans="1:6" ht="15.75" customHeight="1" x14ac:dyDescent="0.25"/>
    <row r="38" spans="1:6" ht="15.75" customHeight="1" x14ac:dyDescent="0.25"/>
    <row r="39" spans="1:6" ht="15.75" customHeight="1" x14ac:dyDescent="0.25"/>
    <row r="40" spans="1:6" ht="15.75" customHeight="1" x14ac:dyDescent="0.25"/>
    <row r="41" spans="1:6" ht="15.75" customHeight="1" x14ac:dyDescent="0.25"/>
    <row r="42" spans="1:6" ht="15.75" customHeight="1" x14ac:dyDescent="0.25"/>
    <row r="43" spans="1:6" ht="15.75" customHeight="1" x14ac:dyDescent="0.25"/>
    <row r="44" spans="1:6" ht="15.75" customHeight="1" x14ac:dyDescent="0.25"/>
    <row r="45" spans="1:6" ht="15.75" customHeight="1" x14ac:dyDescent="0.25"/>
    <row r="46" spans="1:6" ht="15.75" customHeight="1" x14ac:dyDescent="0.25"/>
    <row r="47" spans="1:6" ht="15.75" customHeight="1" x14ac:dyDescent="0.25"/>
    <row r="48" spans="1:6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99"/>
  <sheetViews>
    <sheetView tabSelected="1" workbookViewId="0">
      <selection activeCell="I3" sqref="I3"/>
    </sheetView>
  </sheetViews>
  <sheetFormatPr baseColWidth="10" defaultColWidth="11.125" defaultRowHeight="15" customHeight="1" x14ac:dyDescent="0.25"/>
  <cols>
    <col min="1" max="4" width="10.5" customWidth="1"/>
    <col min="5" max="5" width="11.375" customWidth="1"/>
    <col min="6" max="24" width="10.5" customWidth="1"/>
  </cols>
  <sheetData>
    <row r="1" spans="1:24" ht="15.75" customHeight="1" x14ac:dyDescent="0.25"/>
    <row r="2" spans="1:24" ht="15.75" customHeight="1" x14ac:dyDescent="0.25">
      <c r="C2" s="27" t="s">
        <v>23</v>
      </c>
    </row>
    <row r="3" spans="1:24" ht="43.5" customHeight="1" x14ac:dyDescent="0.25">
      <c r="A3" s="28" t="s">
        <v>0</v>
      </c>
      <c r="B3" s="29" t="s">
        <v>1</v>
      </c>
      <c r="C3" s="30" t="s">
        <v>2</v>
      </c>
      <c r="D3" s="31" t="s">
        <v>6</v>
      </c>
      <c r="E3" s="31" t="s">
        <v>7</v>
      </c>
      <c r="F3" s="31" t="s">
        <v>8</v>
      </c>
      <c r="G3" s="7"/>
      <c r="H3" s="53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15.75" customHeight="1" x14ac:dyDescent="0.25">
      <c r="A4" s="8">
        <v>1995</v>
      </c>
      <c r="B4" s="9">
        <v>16410</v>
      </c>
      <c r="C4" s="10">
        <v>24770</v>
      </c>
      <c r="D4" s="32">
        <f>B4-C4</f>
        <v>-8360</v>
      </c>
      <c r="E4" s="33">
        <f>D4/C4</f>
        <v>-0.33750504642712958</v>
      </c>
      <c r="F4" s="34"/>
    </row>
    <row r="5" spans="1:24" ht="15.75" customHeight="1" x14ac:dyDescent="0.25">
      <c r="A5" s="8">
        <v>1996</v>
      </c>
      <c r="B5" s="14">
        <v>16360</v>
      </c>
      <c r="C5" s="15">
        <v>24850</v>
      </c>
      <c r="D5" s="32">
        <f t="shared" ref="D5:D33" si="0">B5-C5</f>
        <v>-8490</v>
      </c>
      <c r="E5" s="33">
        <f t="shared" ref="E4:E33" si="1">D5/C5</f>
        <v>-0.34164989939637824</v>
      </c>
      <c r="F5" s="35">
        <f t="shared" ref="F5:F33" si="2">(D5-D4)/D4</f>
        <v>1.555023923444976E-2</v>
      </c>
    </row>
    <row r="6" spans="1:24" ht="15.75" customHeight="1" x14ac:dyDescent="0.25">
      <c r="A6" s="8">
        <v>1997</v>
      </c>
      <c r="B6" s="14">
        <v>16430</v>
      </c>
      <c r="C6" s="15">
        <v>24910</v>
      </c>
      <c r="D6" s="32">
        <f t="shared" si="0"/>
        <v>-8480</v>
      </c>
      <c r="E6" s="33">
        <f t="shared" si="1"/>
        <v>-0.34042553191489361</v>
      </c>
      <c r="F6" s="35">
        <f t="shared" si="2"/>
        <v>-1.1778563015312131E-3</v>
      </c>
    </row>
    <row r="7" spans="1:24" ht="15.75" customHeight="1" x14ac:dyDescent="0.25">
      <c r="A7" s="8">
        <v>1998</v>
      </c>
      <c r="B7" s="14">
        <v>16780</v>
      </c>
      <c r="C7" s="15">
        <v>25430</v>
      </c>
      <c r="D7" s="32">
        <f t="shared" si="0"/>
        <v>-8650</v>
      </c>
      <c r="E7" s="33">
        <f t="shared" si="1"/>
        <v>-0.34014942980731422</v>
      </c>
      <c r="F7" s="35">
        <f t="shared" si="2"/>
        <v>2.0047169811320754E-2</v>
      </c>
    </row>
    <row r="8" spans="1:24" ht="15.75" customHeight="1" x14ac:dyDescent="0.25">
      <c r="A8" s="8">
        <v>1999</v>
      </c>
      <c r="B8" s="14">
        <v>16770</v>
      </c>
      <c r="C8" s="15">
        <v>25510</v>
      </c>
      <c r="D8" s="32">
        <f t="shared" si="0"/>
        <v>-8740</v>
      </c>
      <c r="E8" s="33">
        <f t="shared" si="1"/>
        <v>-0.34261074088592708</v>
      </c>
      <c r="F8" s="35">
        <f t="shared" si="2"/>
        <v>1.0404624277456647E-2</v>
      </c>
    </row>
    <row r="9" spans="1:24" ht="15.75" customHeight="1" x14ac:dyDescent="0.25">
      <c r="A9" s="8">
        <v>2000</v>
      </c>
      <c r="B9" s="14">
        <v>16950</v>
      </c>
      <c r="C9" s="15">
        <v>25860</v>
      </c>
      <c r="D9" s="32">
        <f t="shared" si="0"/>
        <v>-8910</v>
      </c>
      <c r="E9" s="33">
        <f t="shared" si="1"/>
        <v>-0.34454756380510443</v>
      </c>
      <c r="F9" s="35">
        <f t="shared" si="2"/>
        <v>1.9450800915331808E-2</v>
      </c>
    </row>
    <row r="10" spans="1:24" ht="15.75" customHeight="1" x14ac:dyDescent="0.25">
      <c r="A10" s="8">
        <v>2001</v>
      </c>
      <c r="B10" s="14">
        <v>17300</v>
      </c>
      <c r="C10" s="15">
        <v>26240</v>
      </c>
      <c r="D10" s="32">
        <f t="shared" si="0"/>
        <v>-8940</v>
      </c>
      <c r="E10" s="33">
        <f t="shared" si="1"/>
        <v>-0.34070121951219512</v>
      </c>
      <c r="F10" s="35">
        <f t="shared" si="2"/>
        <v>3.3670033670033669E-3</v>
      </c>
    </row>
    <row r="11" spans="1:24" ht="15.75" customHeight="1" x14ac:dyDescent="0.25">
      <c r="A11" s="8">
        <v>2002</v>
      </c>
      <c r="B11" s="14">
        <v>17450</v>
      </c>
      <c r="C11" s="15">
        <v>26370</v>
      </c>
      <c r="D11" s="32">
        <f t="shared" si="0"/>
        <v>-8920</v>
      </c>
      <c r="E11" s="33">
        <f t="shared" si="1"/>
        <v>-0.33826317785362153</v>
      </c>
      <c r="F11" s="36">
        <f t="shared" si="2"/>
        <v>-2.2371364653243847E-3</v>
      </c>
    </row>
    <row r="12" spans="1:24" ht="15.75" customHeight="1" x14ac:dyDescent="0.25">
      <c r="A12" s="8">
        <v>2003</v>
      </c>
      <c r="B12" s="14">
        <v>17600</v>
      </c>
      <c r="C12" s="15">
        <v>26410</v>
      </c>
      <c r="D12" s="32">
        <f t="shared" si="0"/>
        <v>-8810</v>
      </c>
      <c r="E12" s="33">
        <f t="shared" si="1"/>
        <v>-0.33358576296857251</v>
      </c>
      <c r="F12" s="36">
        <f t="shared" si="2"/>
        <v>-1.2331838565022421E-2</v>
      </c>
    </row>
    <row r="13" spans="1:24" ht="15.75" customHeight="1" x14ac:dyDescent="0.25">
      <c r="A13" s="8">
        <v>2004</v>
      </c>
      <c r="B13" s="14">
        <v>17750</v>
      </c>
      <c r="C13" s="15">
        <v>26460</v>
      </c>
      <c r="D13" s="32">
        <f t="shared" si="0"/>
        <v>-8710</v>
      </c>
      <c r="E13" s="33">
        <f t="shared" si="1"/>
        <v>-0.32917611489040061</v>
      </c>
      <c r="F13" s="36">
        <f t="shared" si="2"/>
        <v>-1.1350737797956867E-2</v>
      </c>
    </row>
    <row r="14" spans="1:24" ht="15.75" customHeight="1" x14ac:dyDescent="0.25">
      <c r="A14" s="8">
        <v>2005</v>
      </c>
      <c r="B14" s="14">
        <v>17900</v>
      </c>
      <c r="C14" s="15">
        <v>26510</v>
      </c>
      <c r="D14" s="32">
        <f t="shared" si="0"/>
        <v>-8610</v>
      </c>
      <c r="E14" s="33">
        <f t="shared" si="1"/>
        <v>-0.32478310071671068</v>
      </c>
      <c r="F14" s="36">
        <f t="shared" si="2"/>
        <v>-1.1481056257175661E-2</v>
      </c>
    </row>
    <row r="15" spans="1:24" ht="15.75" customHeight="1" x14ac:dyDescent="0.25">
      <c r="A15" s="8">
        <v>2006</v>
      </c>
      <c r="B15" s="14">
        <v>18050</v>
      </c>
      <c r="C15" s="15">
        <v>26550</v>
      </c>
      <c r="D15" s="32">
        <f t="shared" si="0"/>
        <v>-8500</v>
      </c>
      <c r="E15" s="33">
        <f t="shared" si="1"/>
        <v>-0.32015065913370999</v>
      </c>
      <c r="F15" s="36">
        <f t="shared" si="2"/>
        <v>-1.2775842044134728E-2</v>
      </c>
    </row>
    <row r="16" spans="1:24" ht="15.75" customHeight="1" x14ac:dyDescent="0.25">
      <c r="A16" s="8">
        <v>2007</v>
      </c>
      <c r="B16" s="14">
        <v>18460</v>
      </c>
      <c r="C16" s="15">
        <v>27040</v>
      </c>
      <c r="D16" s="32">
        <f t="shared" si="0"/>
        <v>-8580</v>
      </c>
      <c r="E16" s="33">
        <f t="shared" si="1"/>
        <v>-0.31730769230769229</v>
      </c>
      <c r="F16" s="36">
        <f t="shared" si="2"/>
        <v>9.4117647058823521E-3</v>
      </c>
    </row>
    <row r="17" spans="1:6" ht="15.75" customHeight="1" x14ac:dyDescent="0.25">
      <c r="A17" s="8">
        <v>2008</v>
      </c>
      <c r="B17" s="14">
        <v>18550</v>
      </c>
      <c r="C17" s="15">
        <v>27230</v>
      </c>
      <c r="D17" s="32">
        <f t="shared" si="0"/>
        <v>-8680</v>
      </c>
      <c r="E17" s="33">
        <f t="shared" si="1"/>
        <v>-0.31876606683804626</v>
      </c>
      <c r="F17" s="36">
        <f t="shared" si="2"/>
        <v>1.1655011655011656E-2</v>
      </c>
    </row>
    <row r="18" spans="1:6" ht="15.75" customHeight="1" x14ac:dyDescent="0.25">
      <c r="A18" s="8">
        <v>2009</v>
      </c>
      <c r="B18" s="14">
        <v>18960</v>
      </c>
      <c r="C18" s="15">
        <v>27270</v>
      </c>
      <c r="D18" s="32">
        <f t="shared" si="0"/>
        <v>-8310</v>
      </c>
      <c r="E18" s="33">
        <f t="shared" si="1"/>
        <v>-0.30473047304730472</v>
      </c>
      <c r="F18" s="36">
        <f t="shared" si="2"/>
        <v>-4.2626728110599081E-2</v>
      </c>
    </row>
    <row r="19" spans="1:6" ht="15.75" customHeight="1" x14ac:dyDescent="0.25">
      <c r="A19" s="8">
        <v>2010</v>
      </c>
      <c r="B19" s="14">
        <v>19080</v>
      </c>
      <c r="C19" s="15">
        <v>27180</v>
      </c>
      <c r="D19" s="32">
        <f t="shared" si="0"/>
        <v>-8100</v>
      </c>
      <c r="E19" s="33">
        <f t="shared" si="1"/>
        <v>-0.29801324503311261</v>
      </c>
      <c r="F19" s="36">
        <f t="shared" si="2"/>
        <v>-2.5270758122743681E-2</v>
      </c>
    </row>
    <row r="20" spans="1:6" ht="15.75" customHeight="1" x14ac:dyDescent="0.25">
      <c r="A20" s="8">
        <v>2011</v>
      </c>
      <c r="B20" s="14">
        <v>19030</v>
      </c>
      <c r="C20" s="15">
        <v>27130</v>
      </c>
      <c r="D20" s="32">
        <f t="shared" si="0"/>
        <v>-8100</v>
      </c>
      <c r="E20" s="33">
        <f t="shared" si="1"/>
        <v>-0.29856247696277183</v>
      </c>
      <c r="F20" s="36">
        <f t="shared" si="2"/>
        <v>0</v>
      </c>
    </row>
    <row r="21" spans="1:6" ht="15.75" customHeight="1" x14ac:dyDescent="0.25">
      <c r="A21" s="8">
        <v>2012</v>
      </c>
      <c r="B21" s="14">
        <v>19350</v>
      </c>
      <c r="C21" s="51">
        <v>27520</v>
      </c>
      <c r="D21" s="32">
        <f t="shared" si="0"/>
        <v>-8170</v>
      </c>
      <c r="E21" s="33">
        <f t="shared" si="1"/>
        <v>-0.296875</v>
      </c>
      <c r="F21" s="36">
        <f t="shared" si="2"/>
        <v>8.6419753086419745E-3</v>
      </c>
    </row>
    <row r="22" spans="1:6" ht="15.75" customHeight="1" x14ac:dyDescent="0.25">
      <c r="A22" s="8">
        <v>2013</v>
      </c>
      <c r="B22" s="14">
        <v>19410</v>
      </c>
      <c r="C22" s="51">
        <v>27290</v>
      </c>
      <c r="D22" s="32">
        <f t="shared" si="0"/>
        <v>-7880</v>
      </c>
      <c r="E22" s="33">
        <f t="shared" si="1"/>
        <v>-0.28875045804323929</v>
      </c>
      <c r="F22" s="36">
        <f t="shared" si="2"/>
        <v>-3.5495716034271728E-2</v>
      </c>
    </row>
    <row r="23" spans="1:6" ht="15.75" customHeight="1" x14ac:dyDescent="0.25">
      <c r="A23" s="8">
        <v>2014</v>
      </c>
      <c r="B23" s="14">
        <v>19670</v>
      </c>
      <c r="C23" s="51">
        <v>27460</v>
      </c>
      <c r="D23" s="32">
        <f t="shared" si="0"/>
        <v>-7790</v>
      </c>
      <c r="E23" s="33">
        <f t="shared" si="1"/>
        <v>-0.28368536052439913</v>
      </c>
      <c r="F23" s="36">
        <f t="shared" si="2"/>
        <v>-1.1421319796954314E-2</v>
      </c>
    </row>
    <row r="24" spans="1:6" ht="15.75" customHeight="1" x14ac:dyDescent="0.25">
      <c r="A24" s="8">
        <v>2015</v>
      </c>
      <c r="B24" s="14">
        <v>19900</v>
      </c>
      <c r="C24" s="51">
        <v>27570</v>
      </c>
      <c r="D24" s="32">
        <f t="shared" si="0"/>
        <v>-7670</v>
      </c>
      <c r="E24" s="33">
        <f t="shared" si="1"/>
        <v>-0.27820094305404425</v>
      </c>
      <c r="F24" s="36">
        <f t="shared" si="2"/>
        <v>-1.540436456996149E-2</v>
      </c>
    </row>
    <row r="25" spans="1:6" ht="15.75" customHeight="1" x14ac:dyDescent="0.25">
      <c r="A25" s="8">
        <v>2016</v>
      </c>
      <c r="B25" s="14">
        <v>20220</v>
      </c>
      <c r="C25" s="51">
        <v>27790</v>
      </c>
      <c r="D25" s="32">
        <f t="shared" si="0"/>
        <v>-7570</v>
      </c>
      <c r="E25" s="33">
        <f t="shared" si="1"/>
        <v>-0.27240014393666789</v>
      </c>
      <c r="F25" s="36">
        <f t="shared" si="2"/>
        <v>-1.303780964797914E-2</v>
      </c>
    </row>
    <row r="26" spans="1:6" ht="15.75" customHeight="1" x14ac:dyDescent="0.25">
      <c r="A26" s="8">
        <v>2017</v>
      </c>
      <c r="B26" s="14">
        <v>20190</v>
      </c>
      <c r="C26" s="51">
        <v>27660</v>
      </c>
      <c r="D26" s="32">
        <f t="shared" si="0"/>
        <v>-7470</v>
      </c>
      <c r="E26" s="33">
        <f t="shared" si="1"/>
        <v>-0.27006507592190887</v>
      </c>
      <c r="F26" s="36">
        <f t="shared" si="2"/>
        <v>-1.3210039630118891E-2</v>
      </c>
    </row>
    <row r="27" spans="1:6" ht="15.75" customHeight="1" x14ac:dyDescent="0.25">
      <c r="A27" s="8">
        <v>2018</v>
      </c>
      <c r="B27" s="14">
        <v>20370</v>
      </c>
      <c r="C27" s="51">
        <v>27720</v>
      </c>
      <c r="D27" s="32">
        <f t="shared" si="0"/>
        <v>-7350</v>
      </c>
      <c r="E27" s="33">
        <f t="shared" si="1"/>
        <v>-0.26515151515151514</v>
      </c>
      <c r="F27" s="36">
        <f t="shared" si="2"/>
        <v>-1.6064257028112448E-2</v>
      </c>
    </row>
    <row r="28" spans="1:6" ht="15.75" customHeight="1" x14ac:dyDescent="0.25">
      <c r="A28" s="8">
        <v>2019</v>
      </c>
      <c r="B28" s="14">
        <v>20700</v>
      </c>
      <c r="C28" s="51">
        <v>27860</v>
      </c>
      <c r="D28" s="32">
        <f t="shared" si="0"/>
        <v>-7160</v>
      </c>
      <c r="E28" s="33">
        <f t="shared" si="1"/>
        <v>-0.25699928212491024</v>
      </c>
      <c r="F28" s="37">
        <f t="shared" si="2"/>
        <v>-2.5850340136054421E-2</v>
      </c>
    </row>
    <row r="29" spans="1:6" ht="15.75" customHeight="1" x14ac:dyDescent="0.25">
      <c r="A29" s="8">
        <v>2020</v>
      </c>
      <c r="B29" s="14">
        <v>20360</v>
      </c>
      <c r="C29" s="51">
        <v>26960</v>
      </c>
      <c r="D29" s="32">
        <f t="shared" si="0"/>
        <v>-6600</v>
      </c>
      <c r="E29" s="33">
        <f t="shared" si="1"/>
        <v>-0.24480712166172106</v>
      </c>
      <c r="F29" s="37">
        <f t="shared" si="2"/>
        <v>-7.8212290502793297E-2</v>
      </c>
    </row>
    <row r="30" spans="1:6" ht="15.75" customHeight="1" x14ac:dyDescent="0.25">
      <c r="A30" s="8">
        <v>2021</v>
      </c>
      <c r="B30" s="14">
        <v>21000</v>
      </c>
      <c r="C30" s="51">
        <v>27790</v>
      </c>
      <c r="D30" s="32">
        <f t="shared" si="0"/>
        <v>-6790</v>
      </c>
      <c r="E30" s="33">
        <f t="shared" si="1"/>
        <v>-0.24433249370277077</v>
      </c>
      <c r="F30" s="37">
        <f t="shared" si="2"/>
        <v>2.8787878787878789E-2</v>
      </c>
    </row>
    <row r="31" spans="1:6" ht="15.75" customHeight="1" x14ac:dyDescent="0.25">
      <c r="A31" s="8">
        <v>2022</v>
      </c>
      <c r="B31" s="14">
        <v>21580</v>
      </c>
      <c r="C31" s="51">
        <v>28110</v>
      </c>
      <c r="D31" s="32">
        <f t="shared" si="0"/>
        <v>-6530</v>
      </c>
      <c r="E31" s="33">
        <f t="shared" si="1"/>
        <v>-0.23230167200284596</v>
      </c>
      <c r="F31" s="37">
        <f t="shared" si="2"/>
        <v>-3.8291605301914583E-2</v>
      </c>
    </row>
    <row r="32" spans="1:6" ht="15.75" customHeight="1" x14ac:dyDescent="0.25">
      <c r="A32" s="8">
        <v>2023</v>
      </c>
      <c r="B32" s="14">
        <v>21760</v>
      </c>
      <c r="C32" s="51">
        <v>27990</v>
      </c>
      <c r="D32" s="32">
        <f t="shared" si="0"/>
        <v>-6230</v>
      </c>
      <c r="E32" s="33">
        <f t="shared" si="1"/>
        <v>-0.2225794926759557</v>
      </c>
      <c r="F32" s="37">
        <f t="shared" si="2"/>
        <v>-4.5941807044410414E-2</v>
      </c>
    </row>
    <row r="33" spans="1:6" ht="15.75" customHeight="1" x14ac:dyDescent="0.25">
      <c r="A33" s="49">
        <v>2024</v>
      </c>
      <c r="B33" s="50">
        <v>22060</v>
      </c>
      <c r="C33" s="52">
        <v>28220</v>
      </c>
      <c r="D33" s="32">
        <f t="shared" si="0"/>
        <v>-6160</v>
      </c>
      <c r="E33" s="33">
        <f t="shared" si="1"/>
        <v>-0.21828490432317504</v>
      </c>
      <c r="F33" s="37">
        <f t="shared" si="2"/>
        <v>-1.1235955056179775E-2</v>
      </c>
    </row>
    <row r="34" spans="1:6" ht="15.75" customHeight="1" x14ac:dyDescent="0.25"/>
    <row r="35" spans="1:6" ht="15.75" customHeight="1" x14ac:dyDescent="0.25">
      <c r="E35" s="25"/>
      <c r="F35" s="26"/>
    </row>
    <row r="36" spans="1:6" ht="15.75" customHeight="1" x14ac:dyDescent="0.25"/>
    <row r="37" spans="1:6" ht="15.75" customHeight="1" x14ac:dyDescent="0.25"/>
    <row r="38" spans="1:6" ht="15.75" customHeight="1" x14ac:dyDescent="0.25"/>
    <row r="39" spans="1:6" ht="15.75" customHeight="1" x14ac:dyDescent="0.25"/>
    <row r="40" spans="1:6" ht="15.75" customHeight="1" x14ac:dyDescent="0.25"/>
    <row r="41" spans="1:6" ht="15.75" customHeight="1" x14ac:dyDescent="0.25"/>
    <row r="42" spans="1:6" ht="15.75" customHeight="1" x14ac:dyDescent="0.25"/>
    <row r="43" spans="1:6" ht="15.75" customHeight="1" x14ac:dyDescent="0.25"/>
    <row r="44" spans="1:6" ht="15.75" customHeight="1" x14ac:dyDescent="0.25"/>
    <row r="45" spans="1:6" ht="15.75" customHeight="1" x14ac:dyDescent="0.25"/>
    <row r="46" spans="1:6" ht="15.75" customHeight="1" x14ac:dyDescent="0.25"/>
    <row r="47" spans="1:6" ht="15.75" customHeight="1" x14ac:dyDescent="0.25"/>
    <row r="48" spans="1:6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00DC5-42B5-4E0B-B3B9-3251AE031A1A}">
  <dimension ref="A1:M33"/>
  <sheetViews>
    <sheetView zoomScale="90" zoomScaleNormal="90" workbookViewId="0">
      <selection activeCell="C34" sqref="C34"/>
    </sheetView>
  </sheetViews>
  <sheetFormatPr baseColWidth="10" defaultRowHeight="15.75" x14ac:dyDescent="0.25"/>
  <cols>
    <col min="2" max="2" width="17.75" customWidth="1"/>
    <col min="5" max="5" width="18.125" customWidth="1"/>
  </cols>
  <sheetData>
    <row r="1" spans="1:13" x14ac:dyDescent="0.25">
      <c r="A1" s="60" t="s">
        <v>24</v>
      </c>
      <c r="B1" s="59"/>
      <c r="C1" s="59"/>
      <c r="E1" s="59"/>
      <c r="F1" s="61"/>
      <c r="G1" s="61"/>
      <c r="H1" s="61"/>
      <c r="I1" s="61"/>
      <c r="J1" s="61"/>
      <c r="K1" s="61"/>
      <c r="L1" s="61"/>
      <c r="M1" s="61"/>
    </row>
    <row r="2" spans="1:13" x14ac:dyDescent="0.25">
      <c r="A2" s="63"/>
      <c r="B2" s="65" t="s">
        <v>25</v>
      </c>
      <c r="C2" s="64"/>
      <c r="E2" s="64"/>
    </row>
    <row r="3" spans="1:13" ht="63" x14ac:dyDescent="0.25">
      <c r="A3" s="75" t="s">
        <v>0</v>
      </c>
      <c r="B3" s="62" t="s">
        <v>27</v>
      </c>
      <c r="C3" s="72" t="s">
        <v>26</v>
      </c>
      <c r="E3" s="64"/>
    </row>
    <row r="4" spans="1:13" x14ac:dyDescent="0.25">
      <c r="A4" s="73">
        <v>1995</v>
      </c>
      <c r="B4" s="76">
        <v>0.14899999999999999</v>
      </c>
      <c r="C4" s="77">
        <v>0.33700000000000002</v>
      </c>
      <c r="E4" s="64"/>
    </row>
    <row r="5" spans="1:13" x14ac:dyDescent="0.25">
      <c r="A5" s="73">
        <v>1996</v>
      </c>
      <c r="B5" s="78">
        <v>0.14899999999999999</v>
      </c>
      <c r="C5" s="77">
        <v>0.34200000000000003</v>
      </c>
      <c r="E5" s="64"/>
    </row>
    <row r="6" spans="1:13" x14ac:dyDescent="0.25">
      <c r="A6" s="73">
        <v>1997</v>
      </c>
      <c r="B6" s="78">
        <v>0.152</v>
      </c>
      <c r="C6" s="77">
        <v>0.34</v>
      </c>
      <c r="E6" s="64"/>
    </row>
    <row r="7" spans="1:13" x14ac:dyDescent="0.25">
      <c r="A7" s="73">
        <v>1998</v>
      </c>
      <c r="B7" s="78">
        <v>0.158</v>
      </c>
      <c r="C7" s="77">
        <v>0.34</v>
      </c>
      <c r="E7" s="64"/>
    </row>
    <row r="8" spans="1:13" x14ac:dyDescent="0.25">
      <c r="A8" s="73">
        <v>1999</v>
      </c>
      <c r="B8" s="78">
        <v>0.16500000000000001</v>
      </c>
      <c r="C8" s="77">
        <v>0.34299999999999997</v>
      </c>
      <c r="E8" s="64"/>
    </row>
    <row r="9" spans="1:13" x14ac:dyDescent="0.25">
      <c r="A9" s="73">
        <v>2000</v>
      </c>
      <c r="B9" s="78">
        <v>0.16</v>
      </c>
      <c r="C9" s="77">
        <v>0.34499999999999997</v>
      </c>
      <c r="E9" s="64"/>
    </row>
    <row r="10" spans="1:13" x14ac:dyDescent="0.25">
      <c r="A10" s="73">
        <v>2001</v>
      </c>
      <c r="B10" s="78">
        <v>0.156</v>
      </c>
      <c r="C10" s="77">
        <v>0.34100000000000003</v>
      </c>
      <c r="E10" s="64"/>
    </row>
    <row r="11" spans="1:13" x14ac:dyDescent="0.25">
      <c r="A11" s="73">
        <v>2002</v>
      </c>
      <c r="B11" s="78">
        <v>0.153</v>
      </c>
      <c r="C11" s="77">
        <v>0.33799999999999997</v>
      </c>
      <c r="E11" s="64"/>
    </row>
    <row r="12" spans="1:13" x14ac:dyDescent="0.25">
      <c r="A12" s="73">
        <v>2003</v>
      </c>
      <c r="B12" s="78">
        <v>0.14099999999999999</v>
      </c>
      <c r="C12" s="77">
        <v>0.33399999999999996</v>
      </c>
      <c r="E12" s="64"/>
    </row>
    <row r="13" spans="1:13" x14ac:dyDescent="0.25">
      <c r="A13" s="73">
        <v>2004</v>
      </c>
      <c r="B13" s="78">
        <v>0.13300000000000001</v>
      </c>
      <c r="C13" s="77">
        <v>0.32899999999999996</v>
      </c>
      <c r="E13" s="64"/>
    </row>
    <row r="14" spans="1:13" x14ac:dyDescent="0.25">
      <c r="A14" s="73">
        <v>2005</v>
      </c>
      <c r="B14" s="78">
        <v>0.13400000000000001</v>
      </c>
      <c r="C14" s="77">
        <v>0.32500000000000001</v>
      </c>
      <c r="E14" s="64"/>
    </row>
    <row r="15" spans="1:13" x14ac:dyDescent="0.25">
      <c r="A15" s="73">
        <v>2006</v>
      </c>
      <c r="B15" s="78">
        <v>0.14199999999999999</v>
      </c>
      <c r="C15" s="77">
        <v>0.32</v>
      </c>
      <c r="E15" s="64"/>
    </row>
    <row r="16" spans="1:13" x14ac:dyDescent="0.25">
      <c r="A16" s="73">
        <v>2007</v>
      </c>
      <c r="B16" s="78">
        <v>0.13699999999999998</v>
      </c>
      <c r="C16" s="77">
        <v>0.317</v>
      </c>
      <c r="E16" s="64"/>
    </row>
    <row r="17" spans="1:5" x14ac:dyDescent="0.25">
      <c r="A17" s="73">
        <v>2008</v>
      </c>
      <c r="B17" s="78">
        <v>0.13800000000000001</v>
      </c>
      <c r="C17" s="77">
        <v>0.31900000000000001</v>
      </c>
      <c r="E17" s="64"/>
    </row>
    <row r="18" spans="1:5" x14ac:dyDescent="0.25">
      <c r="A18" s="73">
        <v>2009</v>
      </c>
      <c r="B18" s="78">
        <v>0.126</v>
      </c>
      <c r="C18" s="77">
        <v>0.30499999999999999</v>
      </c>
      <c r="E18" s="64"/>
    </row>
    <row r="19" spans="1:5" x14ac:dyDescent="0.25">
      <c r="A19" s="73">
        <v>2010</v>
      </c>
      <c r="B19" s="78">
        <v>0.12300000000000001</v>
      </c>
      <c r="C19" s="77">
        <v>0.29799999999999999</v>
      </c>
      <c r="E19" s="64"/>
    </row>
    <row r="20" spans="1:5" x14ac:dyDescent="0.25">
      <c r="A20" s="73">
        <v>2011</v>
      </c>
      <c r="B20" s="78">
        <v>0.126</v>
      </c>
      <c r="C20" s="77">
        <v>0.29899999999999999</v>
      </c>
      <c r="E20" s="64"/>
    </row>
    <row r="21" spans="1:5" x14ac:dyDescent="0.25">
      <c r="A21" s="73">
        <v>2012</v>
      </c>
      <c r="B21" s="78">
        <v>0.124</v>
      </c>
      <c r="C21" s="77">
        <v>0.29699999999999999</v>
      </c>
      <c r="E21" s="64"/>
    </row>
    <row r="22" spans="1:5" x14ac:dyDescent="0.25">
      <c r="A22" s="73">
        <v>2013</v>
      </c>
      <c r="B22" s="78">
        <v>0.11800000000000001</v>
      </c>
      <c r="C22" s="77">
        <v>0.28899999999999998</v>
      </c>
      <c r="E22" s="64"/>
    </row>
    <row r="23" spans="1:5" x14ac:dyDescent="0.25">
      <c r="A23" s="73">
        <v>2014</v>
      </c>
      <c r="B23" s="78">
        <v>0.115</v>
      </c>
      <c r="C23" s="77">
        <v>0.28399999999999997</v>
      </c>
      <c r="E23" s="64"/>
    </row>
    <row r="24" spans="1:5" x14ac:dyDescent="0.25">
      <c r="A24" s="73">
        <v>2015</v>
      </c>
      <c r="B24" s="78">
        <v>0.109</v>
      </c>
      <c r="C24" s="77">
        <v>0.27800000000000002</v>
      </c>
      <c r="E24" s="64"/>
    </row>
    <row r="25" spans="1:5" x14ac:dyDescent="0.25">
      <c r="A25" s="73">
        <v>2016</v>
      </c>
      <c r="B25" s="78">
        <v>0.109</v>
      </c>
      <c r="C25" s="77">
        <v>0.27200000000000002</v>
      </c>
      <c r="E25" s="64"/>
    </row>
    <row r="26" spans="1:5" x14ac:dyDescent="0.25">
      <c r="A26" s="73">
        <v>2017</v>
      </c>
      <c r="B26" s="78">
        <v>0.111</v>
      </c>
      <c r="C26" s="77">
        <v>0.27</v>
      </c>
      <c r="E26" s="64"/>
    </row>
    <row r="27" spans="1:5" x14ac:dyDescent="0.25">
      <c r="A27" s="73">
        <v>2018</v>
      </c>
      <c r="B27" s="78">
        <v>0.109</v>
      </c>
      <c r="C27" s="77">
        <v>0.26500000000000001</v>
      </c>
      <c r="E27" s="64"/>
    </row>
    <row r="28" spans="1:5" x14ac:dyDescent="0.25">
      <c r="A28" s="73">
        <v>2019</v>
      </c>
      <c r="B28" s="78">
        <v>0.109</v>
      </c>
      <c r="C28" s="77">
        <v>0.25700000000000001</v>
      </c>
      <c r="E28" s="64"/>
    </row>
    <row r="29" spans="1:5" x14ac:dyDescent="0.25">
      <c r="A29" s="73">
        <v>2020</v>
      </c>
      <c r="B29" s="78">
        <v>0.10300000000000001</v>
      </c>
      <c r="C29" s="77">
        <v>0.245</v>
      </c>
      <c r="E29" s="64"/>
    </row>
    <row r="30" spans="1:5" x14ac:dyDescent="0.25">
      <c r="A30" s="73">
        <v>2021</v>
      </c>
      <c r="B30" s="78">
        <v>0.106</v>
      </c>
      <c r="C30" s="77">
        <v>0.24399999999999999</v>
      </c>
      <c r="E30" s="64"/>
    </row>
    <row r="31" spans="1:5" x14ac:dyDescent="0.25">
      <c r="A31" s="73">
        <v>2022</v>
      </c>
      <c r="B31" s="78">
        <v>9.9000000000000005E-2</v>
      </c>
      <c r="C31" s="77">
        <v>0.23199999999999998</v>
      </c>
      <c r="E31" s="64"/>
    </row>
    <row r="32" spans="1:5" x14ac:dyDescent="0.25">
      <c r="A32" s="73">
        <v>2023</v>
      </c>
      <c r="B32" s="78">
        <v>9.3000000000000013E-2</v>
      </c>
      <c r="C32" s="77">
        <v>0.222</v>
      </c>
      <c r="E32" s="64"/>
    </row>
    <row r="33" spans="1:5" x14ac:dyDescent="0.25">
      <c r="A33" s="74">
        <v>2024</v>
      </c>
      <c r="B33" s="79">
        <v>9.0999999999999998E-2</v>
      </c>
      <c r="C33" s="80">
        <v>0.218</v>
      </c>
      <c r="E33" s="6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A473F-23F5-4CA3-B36D-57994B56834E}">
  <dimension ref="A1:T33"/>
  <sheetViews>
    <sheetView zoomScale="80" zoomScaleNormal="80" workbookViewId="0">
      <selection activeCell="O4" sqref="O4"/>
    </sheetView>
  </sheetViews>
  <sheetFormatPr baseColWidth="10" defaultRowHeight="15.75" x14ac:dyDescent="0.25"/>
  <cols>
    <col min="1" max="1" width="11" style="61"/>
    <col min="2" max="2" width="17.75" style="61" customWidth="1"/>
    <col min="3" max="3" width="11" style="61"/>
    <col min="5" max="5" width="18.125" style="61" customWidth="1"/>
    <col min="6" max="16384" width="11" style="61"/>
  </cols>
  <sheetData>
    <row r="1" spans="1:20" x14ac:dyDescent="0.25">
      <c r="A1" s="60" t="s">
        <v>24</v>
      </c>
      <c r="B1" s="59"/>
      <c r="C1" s="59"/>
      <c r="E1" s="59"/>
    </row>
    <row r="2" spans="1:20" x14ac:dyDescent="0.25">
      <c r="A2" s="63"/>
      <c r="B2" s="65" t="s">
        <v>25</v>
      </c>
      <c r="C2" s="64"/>
      <c r="E2" s="64"/>
    </row>
    <row r="3" spans="1:20" ht="63" x14ac:dyDescent="0.25">
      <c r="A3" s="66" t="s">
        <v>0</v>
      </c>
      <c r="B3" s="62" t="s">
        <v>27</v>
      </c>
      <c r="C3" s="62" t="s">
        <v>26</v>
      </c>
      <c r="E3" s="64"/>
    </row>
    <row r="4" spans="1:20" x14ac:dyDescent="0.25">
      <c r="A4" s="67">
        <v>1995</v>
      </c>
      <c r="B4" s="81">
        <v>0.14899999999999999</v>
      </c>
      <c r="C4" s="82">
        <v>0.33700000000000002</v>
      </c>
      <c r="E4" s="64"/>
      <c r="O4" s="56"/>
      <c r="S4" s="69"/>
      <c r="T4" s="71"/>
    </row>
    <row r="5" spans="1:20" x14ac:dyDescent="0.25">
      <c r="A5" s="67">
        <v>1996</v>
      </c>
      <c r="B5" s="81">
        <v>0.14899999999999999</v>
      </c>
      <c r="C5" s="82">
        <v>0.34200000000000003</v>
      </c>
      <c r="E5" s="64"/>
      <c r="S5" s="69"/>
      <c r="T5" s="71"/>
    </row>
    <row r="6" spans="1:20" x14ac:dyDescent="0.25">
      <c r="A6" s="67">
        <v>1997</v>
      </c>
      <c r="B6" s="81">
        <v>0.152</v>
      </c>
      <c r="C6" s="82">
        <v>0.34</v>
      </c>
      <c r="E6" s="64"/>
      <c r="S6" s="69"/>
      <c r="T6" s="71"/>
    </row>
    <row r="7" spans="1:20" x14ac:dyDescent="0.25">
      <c r="A7" s="67">
        <v>1998</v>
      </c>
      <c r="B7" s="81">
        <v>0.158</v>
      </c>
      <c r="C7" s="82">
        <v>0.34</v>
      </c>
      <c r="E7" s="64"/>
      <c r="S7" s="69"/>
      <c r="T7" s="71"/>
    </row>
    <row r="8" spans="1:20" x14ac:dyDescent="0.25">
      <c r="A8" s="67">
        <v>1999</v>
      </c>
      <c r="B8" s="81">
        <v>0.16500000000000001</v>
      </c>
      <c r="C8" s="82">
        <v>0.34299999999999997</v>
      </c>
      <c r="E8" s="64"/>
      <c r="S8" s="69"/>
      <c r="T8" s="71"/>
    </row>
    <row r="9" spans="1:20" x14ac:dyDescent="0.25">
      <c r="A9" s="67">
        <v>2000</v>
      </c>
      <c r="B9" s="81">
        <v>0.16</v>
      </c>
      <c r="C9" s="82">
        <v>0.34499999999999997</v>
      </c>
      <c r="E9" s="64"/>
      <c r="S9" s="69"/>
      <c r="T9" s="71"/>
    </row>
    <row r="10" spans="1:20" x14ac:dyDescent="0.25">
      <c r="A10" s="67">
        <v>2001</v>
      </c>
      <c r="B10" s="81">
        <v>0.156</v>
      </c>
      <c r="C10" s="82">
        <v>0.34100000000000003</v>
      </c>
      <c r="E10" s="64"/>
      <c r="S10" s="69"/>
      <c r="T10" s="71"/>
    </row>
    <row r="11" spans="1:20" x14ac:dyDescent="0.25">
      <c r="A11" s="67">
        <v>2002</v>
      </c>
      <c r="B11" s="81">
        <v>0.153</v>
      </c>
      <c r="C11" s="82">
        <v>0.33799999999999997</v>
      </c>
      <c r="E11" s="64"/>
      <c r="S11" s="69"/>
      <c r="T11" s="71"/>
    </row>
    <row r="12" spans="1:20" x14ac:dyDescent="0.25">
      <c r="A12" s="67">
        <v>2003</v>
      </c>
      <c r="B12" s="81">
        <v>0.14099999999999999</v>
      </c>
      <c r="C12" s="82">
        <v>0.33399999999999996</v>
      </c>
      <c r="E12" s="64"/>
      <c r="S12" s="69"/>
      <c r="T12" s="71"/>
    </row>
    <row r="13" spans="1:20" x14ac:dyDescent="0.25">
      <c r="A13" s="67">
        <v>2004</v>
      </c>
      <c r="B13" s="81">
        <v>0.13300000000000001</v>
      </c>
      <c r="C13" s="82">
        <v>0.32899999999999996</v>
      </c>
      <c r="E13" s="64"/>
      <c r="S13" s="69"/>
      <c r="T13" s="71"/>
    </row>
    <row r="14" spans="1:20" x14ac:dyDescent="0.25">
      <c r="A14" s="67">
        <v>2005</v>
      </c>
      <c r="B14" s="81">
        <v>0.13400000000000001</v>
      </c>
      <c r="C14" s="82">
        <v>0.32500000000000001</v>
      </c>
      <c r="E14" s="64"/>
      <c r="S14" s="69"/>
      <c r="T14" s="71"/>
    </row>
    <row r="15" spans="1:20" x14ac:dyDescent="0.25">
      <c r="A15" s="67">
        <v>2006</v>
      </c>
      <c r="B15" s="81">
        <v>0.14199999999999999</v>
      </c>
      <c r="C15" s="82">
        <v>0.32</v>
      </c>
      <c r="E15" s="64"/>
      <c r="S15" s="69"/>
      <c r="T15" s="71"/>
    </row>
    <row r="16" spans="1:20" x14ac:dyDescent="0.25">
      <c r="A16" s="67">
        <v>2007</v>
      </c>
      <c r="B16" s="81">
        <v>0.13699999999999998</v>
      </c>
      <c r="C16" s="82">
        <v>0.317</v>
      </c>
      <c r="E16" s="64"/>
      <c r="S16" s="69"/>
      <c r="T16" s="71"/>
    </row>
    <row r="17" spans="1:20" x14ac:dyDescent="0.25">
      <c r="A17" s="67">
        <v>2008</v>
      </c>
      <c r="B17" s="81">
        <v>0.13800000000000001</v>
      </c>
      <c r="C17" s="82">
        <v>0.31900000000000001</v>
      </c>
      <c r="E17" s="64"/>
      <c r="S17" s="69"/>
      <c r="T17" s="71"/>
    </row>
    <row r="18" spans="1:20" x14ac:dyDescent="0.25">
      <c r="A18" s="67">
        <v>2009</v>
      </c>
      <c r="B18" s="81">
        <v>0.126</v>
      </c>
      <c r="C18" s="82">
        <v>0.30499999999999999</v>
      </c>
      <c r="E18" s="64"/>
      <c r="S18" s="69"/>
      <c r="T18" s="71"/>
    </row>
    <row r="19" spans="1:20" x14ac:dyDescent="0.25">
      <c r="A19" s="67">
        <v>2010</v>
      </c>
      <c r="B19" s="81">
        <v>0.12300000000000001</v>
      </c>
      <c r="C19" s="82">
        <v>0.29799999999999999</v>
      </c>
      <c r="E19" s="64"/>
      <c r="I19" s="70"/>
      <c r="S19" s="69"/>
      <c r="T19" s="71"/>
    </row>
    <row r="20" spans="1:20" x14ac:dyDescent="0.25">
      <c r="A20" s="67">
        <v>2011</v>
      </c>
      <c r="B20" s="81">
        <v>0.126</v>
      </c>
      <c r="C20" s="82">
        <v>0.29899999999999999</v>
      </c>
      <c r="E20" s="64"/>
      <c r="S20" s="69"/>
      <c r="T20" s="71"/>
    </row>
    <row r="21" spans="1:20" x14ac:dyDescent="0.25">
      <c r="A21" s="67">
        <v>2012</v>
      </c>
      <c r="B21" s="81">
        <v>0.124</v>
      </c>
      <c r="C21" s="82">
        <v>0.29699999999999999</v>
      </c>
      <c r="E21" s="64"/>
      <c r="S21" s="69"/>
      <c r="T21" s="71"/>
    </row>
    <row r="22" spans="1:20" x14ac:dyDescent="0.25">
      <c r="A22" s="67">
        <v>2013</v>
      </c>
      <c r="B22" s="81">
        <v>0.11800000000000001</v>
      </c>
      <c r="C22" s="82">
        <v>0.28899999999999998</v>
      </c>
      <c r="E22" s="64"/>
      <c r="S22" s="69"/>
      <c r="T22" s="71"/>
    </row>
    <row r="23" spans="1:20" x14ac:dyDescent="0.25">
      <c r="A23" s="67">
        <v>2014</v>
      </c>
      <c r="B23" s="81">
        <v>0.115</v>
      </c>
      <c r="C23" s="82">
        <v>0.28399999999999997</v>
      </c>
      <c r="E23" s="64"/>
      <c r="S23" s="69"/>
      <c r="T23" s="71"/>
    </row>
    <row r="24" spans="1:20" x14ac:dyDescent="0.25">
      <c r="A24" s="67">
        <v>2015</v>
      </c>
      <c r="B24" s="81">
        <v>0.109</v>
      </c>
      <c r="C24" s="82">
        <v>0.27800000000000002</v>
      </c>
      <c r="E24" s="64"/>
      <c r="S24" s="69"/>
      <c r="T24" s="71"/>
    </row>
    <row r="25" spans="1:20" x14ac:dyDescent="0.25">
      <c r="A25" s="67">
        <v>2016</v>
      </c>
      <c r="B25" s="81">
        <v>0.109</v>
      </c>
      <c r="C25" s="82">
        <v>0.27200000000000002</v>
      </c>
      <c r="E25" s="64"/>
      <c r="S25" s="69"/>
      <c r="T25" s="71"/>
    </row>
    <row r="26" spans="1:20" x14ac:dyDescent="0.25">
      <c r="A26" s="67">
        <v>2017</v>
      </c>
      <c r="B26" s="81">
        <v>0.111</v>
      </c>
      <c r="C26" s="82">
        <v>0.27</v>
      </c>
      <c r="E26" s="64"/>
      <c r="S26" s="69"/>
      <c r="T26" s="71"/>
    </row>
    <row r="27" spans="1:20" x14ac:dyDescent="0.25">
      <c r="A27" s="67">
        <v>2018</v>
      </c>
      <c r="B27" s="81">
        <v>0.109</v>
      </c>
      <c r="C27" s="82">
        <v>0.26500000000000001</v>
      </c>
      <c r="E27" s="64"/>
      <c r="S27" s="69"/>
      <c r="T27" s="71"/>
    </row>
    <row r="28" spans="1:20" x14ac:dyDescent="0.25">
      <c r="A28" s="67">
        <v>2019</v>
      </c>
      <c r="B28" s="81">
        <v>0.109</v>
      </c>
      <c r="C28" s="82">
        <v>0.25700000000000001</v>
      </c>
      <c r="E28" s="64"/>
      <c r="S28" s="69"/>
      <c r="T28" s="71"/>
    </row>
    <row r="29" spans="1:20" x14ac:dyDescent="0.25">
      <c r="A29" s="67">
        <v>2020</v>
      </c>
      <c r="B29" s="81">
        <v>0.10300000000000001</v>
      </c>
      <c r="C29" s="82">
        <v>0.245</v>
      </c>
      <c r="E29" s="64"/>
      <c r="S29" s="69"/>
      <c r="T29" s="71"/>
    </row>
    <row r="30" spans="1:20" x14ac:dyDescent="0.25">
      <c r="A30" s="67">
        <v>2021</v>
      </c>
      <c r="B30" s="81">
        <v>0.106</v>
      </c>
      <c r="C30" s="82">
        <v>0.24399999999999999</v>
      </c>
      <c r="E30" s="64"/>
      <c r="S30" s="69"/>
      <c r="T30" s="71"/>
    </row>
    <row r="31" spans="1:20" x14ac:dyDescent="0.25">
      <c r="A31" s="67">
        <v>2022</v>
      </c>
      <c r="B31" s="81">
        <v>9.9000000000000005E-2</v>
      </c>
      <c r="C31" s="82">
        <v>0.23199999999999998</v>
      </c>
      <c r="E31" s="64"/>
      <c r="S31" s="69"/>
      <c r="T31" s="71"/>
    </row>
    <row r="32" spans="1:20" x14ac:dyDescent="0.25">
      <c r="A32" s="67">
        <v>2023</v>
      </c>
      <c r="B32" s="81">
        <v>9.3000000000000013E-2</v>
      </c>
      <c r="C32" s="82">
        <v>0.222</v>
      </c>
      <c r="E32" s="64"/>
      <c r="S32" s="69"/>
      <c r="T32" s="71"/>
    </row>
    <row r="33" spans="1:20" x14ac:dyDescent="0.25">
      <c r="A33" s="68">
        <v>2024</v>
      </c>
      <c r="B33" s="83">
        <v>9.0999999999999998E-2</v>
      </c>
      <c r="C33" s="84">
        <v>0.218</v>
      </c>
      <c r="E33" s="64"/>
      <c r="S33" s="69"/>
      <c r="T33" s="71"/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D65"/>
  <sheetViews>
    <sheetView topLeftCell="A7" workbookViewId="0">
      <selection activeCell="F11" sqref="F11"/>
    </sheetView>
  </sheetViews>
  <sheetFormatPr baseColWidth="10" defaultColWidth="11.125" defaultRowHeight="15" customHeight="1" x14ac:dyDescent="0.25"/>
  <cols>
    <col min="1" max="1" width="28.625" customWidth="1"/>
    <col min="2" max="8" width="11.125" customWidth="1"/>
  </cols>
  <sheetData>
    <row r="1" spans="1:4" ht="45" customHeight="1" x14ac:dyDescent="0.25">
      <c r="A1" s="85" t="s">
        <v>20</v>
      </c>
      <c r="B1" s="85"/>
      <c r="C1" s="85"/>
      <c r="D1" s="85"/>
    </row>
    <row r="2" spans="1:4" ht="15" customHeight="1" x14ac:dyDescent="0.25">
      <c r="A2" s="54" t="s">
        <v>15</v>
      </c>
      <c r="B2" s="54" t="s">
        <v>1</v>
      </c>
      <c r="C2" s="54" t="s">
        <v>2</v>
      </c>
      <c r="D2" s="54" t="s">
        <v>9</v>
      </c>
    </row>
    <row r="3" spans="1:4" ht="15" customHeight="1" x14ac:dyDescent="0.25">
      <c r="A3" s="57" t="s">
        <v>16</v>
      </c>
      <c r="B3" s="57">
        <v>2998</v>
      </c>
      <c r="C3" s="57">
        <v>3933</v>
      </c>
      <c r="D3" s="57">
        <f>B3+C3</f>
        <v>6931</v>
      </c>
    </row>
    <row r="4" spans="1:4" ht="15" customHeight="1" x14ac:dyDescent="0.25">
      <c r="A4" s="57" t="s">
        <v>10</v>
      </c>
      <c r="B4" s="58">
        <v>4054</v>
      </c>
      <c r="C4" s="58">
        <v>3633</v>
      </c>
      <c r="D4" s="57">
        <f t="shared" ref="D4:D7" si="0">B4+C4</f>
        <v>7687</v>
      </c>
    </row>
    <row r="5" spans="1:4" ht="18" x14ac:dyDescent="0.25">
      <c r="A5" s="57" t="s">
        <v>17</v>
      </c>
      <c r="B5" s="58">
        <v>5987</v>
      </c>
      <c r="C5" s="58">
        <v>1924</v>
      </c>
      <c r="D5" s="57">
        <f t="shared" si="0"/>
        <v>7911</v>
      </c>
    </row>
    <row r="6" spans="1:4" ht="18" x14ac:dyDescent="0.25">
      <c r="A6" s="57" t="s">
        <v>18</v>
      </c>
      <c r="B6" s="58">
        <v>1170</v>
      </c>
      <c r="C6" s="58">
        <v>4673</v>
      </c>
      <c r="D6" s="57">
        <f t="shared" si="0"/>
        <v>5843</v>
      </c>
    </row>
    <row r="7" spans="1:4" ht="18" x14ac:dyDescent="0.25">
      <c r="A7" s="57" t="s">
        <v>9</v>
      </c>
      <c r="B7" s="58">
        <f>SUM(B3:B6)</f>
        <v>14209</v>
      </c>
      <c r="C7" s="58">
        <f>SUM(C3:C6)</f>
        <v>14163</v>
      </c>
      <c r="D7" s="57">
        <f t="shared" si="0"/>
        <v>28372</v>
      </c>
    </row>
    <row r="8" spans="1:4" ht="15.75" x14ac:dyDescent="0.25"/>
    <row r="9" spans="1:4" ht="15.75" x14ac:dyDescent="0.25">
      <c r="A9" s="55" t="s">
        <v>19</v>
      </c>
      <c r="B9" s="56"/>
      <c r="C9" s="56"/>
      <c r="D9" s="56"/>
    </row>
    <row r="10" spans="1:4" ht="48" customHeight="1" x14ac:dyDescent="0.25">
      <c r="A10" s="86" t="s">
        <v>21</v>
      </c>
      <c r="B10" s="87"/>
      <c r="C10" s="87"/>
      <c r="D10" s="88"/>
    </row>
    <row r="11" spans="1:4" ht="15.75" x14ac:dyDescent="0.25">
      <c r="A11" s="38" t="s">
        <v>13</v>
      </c>
      <c r="B11" s="39" t="s">
        <v>1</v>
      </c>
      <c r="C11" s="39" t="s">
        <v>2</v>
      </c>
      <c r="D11" s="39" t="s">
        <v>9</v>
      </c>
    </row>
    <row r="12" spans="1:4" ht="15.75" x14ac:dyDescent="0.25">
      <c r="A12" s="40" t="s">
        <v>16</v>
      </c>
      <c r="B12" s="48">
        <f>B3/$D$7</f>
        <v>0.10566755956576906</v>
      </c>
      <c r="C12" s="48">
        <f>C3/$D$7</f>
        <v>0.13862258564782179</v>
      </c>
      <c r="D12" s="48">
        <f>D3/$D$7</f>
        <v>0.24429014521359085</v>
      </c>
    </row>
    <row r="13" spans="1:4" ht="15.75" x14ac:dyDescent="0.25">
      <c r="A13" s="40" t="s">
        <v>10</v>
      </c>
      <c r="B13" s="48">
        <f t="shared" ref="B13:D16" si="1">B4/$D$7</f>
        <v>0.14288735372902861</v>
      </c>
      <c r="C13" s="48">
        <f t="shared" si="1"/>
        <v>0.12804878048780488</v>
      </c>
      <c r="D13" s="48">
        <f t="shared" si="1"/>
        <v>0.27093613421683349</v>
      </c>
    </row>
    <row r="14" spans="1:4" ht="15.75" x14ac:dyDescent="0.25">
      <c r="A14" s="40" t="s">
        <v>11</v>
      </c>
      <c r="B14" s="48">
        <f t="shared" si="1"/>
        <v>0.21101790497673764</v>
      </c>
      <c r="C14" s="48">
        <f t="shared" si="1"/>
        <v>6.7813337092908502E-2</v>
      </c>
      <c r="D14" s="48">
        <f t="shared" si="1"/>
        <v>0.27883124206964616</v>
      </c>
    </row>
    <row r="15" spans="1:4" ht="15.75" x14ac:dyDescent="0.25">
      <c r="A15" s="40" t="s">
        <v>12</v>
      </c>
      <c r="B15" s="48">
        <f t="shared" si="1"/>
        <v>4.1237840124065978E-2</v>
      </c>
      <c r="C15" s="48">
        <f t="shared" si="1"/>
        <v>0.16470463837586352</v>
      </c>
      <c r="D15" s="48">
        <f t="shared" si="1"/>
        <v>0.2059424784999295</v>
      </c>
    </row>
    <row r="16" spans="1:4" ht="15.75" x14ac:dyDescent="0.25">
      <c r="A16" s="40" t="s">
        <v>9</v>
      </c>
      <c r="B16" s="48">
        <f t="shared" si="1"/>
        <v>0.50081065839560135</v>
      </c>
      <c r="C16" s="48">
        <f t="shared" si="1"/>
        <v>0.49918934160439871</v>
      </c>
      <c r="D16" s="48">
        <f t="shared" si="1"/>
        <v>1</v>
      </c>
    </row>
    <row r="17" spans="1:4" ht="15.75" x14ac:dyDescent="0.25"/>
    <row r="18" spans="1:4" ht="15.75" x14ac:dyDescent="0.25"/>
    <row r="19" spans="1:4" ht="15.75" x14ac:dyDescent="0.25"/>
    <row r="20" spans="1:4" ht="15.75" x14ac:dyDescent="0.25"/>
    <row r="21" spans="1:4" ht="48" customHeight="1" x14ac:dyDescent="0.25">
      <c r="A21" s="86" t="s">
        <v>22</v>
      </c>
      <c r="B21" s="87"/>
      <c r="C21" s="87"/>
      <c r="D21" s="88"/>
    </row>
    <row r="22" spans="1:4" ht="15.75" x14ac:dyDescent="0.25">
      <c r="A22" s="41"/>
      <c r="B22" s="42"/>
      <c r="C22" s="42"/>
      <c r="D22" s="42"/>
    </row>
    <row r="23" spans="1:4" ht="15.75" x14ac:dyDescent="0.25">
      <c r="A23" s="38" t="s">
        <v>14</v>
      </c>
      <c r="B23" s="46" t="s">
        <v>1</v>
      </c>
      <c r="C23" s="39" t="s">
        <v>2</v>
      </c>
      <c r="D23" s="39" t="s">
        <v>9</v>
      </c>
    </row>
    <row r="24" spans="1:4" ht="15.75" x14ac:dyDescent="0.25">
      <c r="A24" s="44" t="s">
        <v>16</v>
      </c>
      <c r="B24" s="47">
        <f>B3/D3</f>
        <v>0.43254941566873467</v>
      </c>
      <c r="C24" s="45">
        <f>C3/D3</f>
        <v>0.56745058433126538</v>
      </c>
      <c r="D24" s="43">
        <f>B24+C24</f>
        <v>1</v>
      </c>
    </row>
    <row r="25" spans="1:4" ht="15.75" x14ac:dyDescent="0.25">
      <c r="A25" s="44" t="s">
        <v>10</v>
      </c>
      <c r="B25" s="47">
        <f>B4/D4</f>
        <v>0.52738389488747239</v>
      </c>
      <c r="C25" s="45">
        <f>C4/D4</f>
        <v>0.47261610511252766</v>
      </c>
      <c r="D25" s="43">
        <f t="shared" ref="D25:D28" si="2">B25+C25</f>
        <v>1</v>
      </c>
    </row>
    <row r="26" spans="1:4" ht="15.75" x14ac:dyDescent="0.25">
      <c r="A26" s="44" t="s">
        <v>11</v>
      </c>
      <c r="B26" s="47">
        <f>B5/D5</f>
        <v>0.75679433699911514</v>
      </c>
      <c r="C26" s="45">
        <f>C5/D5</f>
        <v>0.24320566300088484</v>
      </c>
      <c r="D26" s="43">
        <f t="shared" si="2"/>
        <v>1</v>
      </c>
    </row>
    <row r="27" spans="1:4" ht="15.75" x14ac:dyDescent="0.25">
      <c r="A27" s="44" t="s">
        <v>12</v>
      </c>
      <c r="B27" s="47">
        <f>B6/D6</f>
        <v>0.20023960294369331</v>
      </c>
      <c r="C27" s="45">
        <f>C6/D6</f>
        <v>0.79976039705630664</v>
      </c>
      <c r="D27" s="43">
        <f t="shared" si="2"/>
        <v>1</v>
      </c>
    </row>
    <row r="28" spans="1:4" ht="15.75" x14ac:dyDescent="0.25">
      <c r="A28" s="44" t="s">
        <v>9</v>
      </c>
      <c r="B28" s="47">
        <f>B7/D7</f>
        <v>0.50081065839560135</v>
      </c>
      <c r="C28" s="45">
        <f>C7/D7</f>
        <v>0.49918934160439871</v>
      </c>
      <c r="D28" s="43">
        <f t="shared" si="2"/>
        <v>1</v>
      </c>
    </row>
    <row r="29" spans="1:4" ht="15.75" x14ac:dyDescent="0.25"/>
    <row r="30" spans="1:4" ht="15.75" x14ac:dyDescent="0.25"/>
    <row r="31" spans="1:4" ht="15.75" x14ac:dyDescent="0.25"/>
    <row r="32" spans="1:4" ht="15.75" x14ac:dyDescent="0.25"/>
    <row r="33" ht="15.75" x14ac:dyDescent="0.25"/>
    <row r="34" ht="15.75" x14ac:dyDescent="0.25"/>
    <row r="35" ht="15.75" x14ac:dyDescent="0.25"/>
    <row r="36" ht="15.75" x14ac:dyDescent="0.25"/>
    <row r="37" ht="15.75" x14ac:dyDescent="0.25"/>
    <row r="38" ht="15.75" x14ac:dyDescent="0.25"/>
    <row r="39" ht="15.75" x14ac:dyDescent="0.25"/>
    <row r="40" ht="15.75" x14ac:dyDescent="0.25"/>
    <row r="41" ht="15.75" x14ac:dyDescent="0.25"/>
    <row r="42" ht="15.75" x14ac:dyDescent="0.25"/>
    <row r="43" ht="15.75" x14ac:dyDescent="0.25"/>
    <row r="44" ht="15.75" x14ac:dyDescent="0.25"/>
    <row r="45" ht="15.75" x14ac:dyDescent="0.25"/>
    <row r="46" ht="15.75" x14ac:dyDescent="0.25"/>
    <row r="47" ht="15.75" x14ac:dyDescent="0.25"/>
    <row r="48" ht="15.75" x14ac:dyDescent="0.25"/>
    <row r="49" ht="15.75" x14ac:dyDescent="0.25"/>
    <row r="50" ht="15.75" x14ac:dyDescent="0.25"/>
    <row r="51" ht="15.75" x14ac:dyDescent="0.25"/>
    <row r="52" ht="15.75" x14ac:dyDescent="0.25"/>
    <row r="53" ht="15.75" x14ac:dyDescent="0.25"/>
    <row r="54" ht="15.75" x14ac:dyDescent="0.25"/>
    <row r="55" ht="15.75" x14ac:dyDescent="0.25"/>
    <row r="56" ht="15.75" x14ac:dyDescent="0.25"/>
    <row r="57" ht="15.75" x14ac:dyDescent="0.25"/>
    <row r="58" ht="15.75" x14ac:dyDescent="0.25"/>
    <row r="59" ht="15.75" x14ac:dyDescent="0.25"/>
    <row r="60" ht="15.75" x14ac:dyDescent="0.25"/>
    <row r="61" ht="15.75" x14ac:dyDescent="0.25"/>
    <row r="62" ht="15.75" x14ac:dyDescent="0.25"/>
    <row r="63" ht="15.75" x14ac:dyDescent="0.25"/>
    <row r="64" ht="15.75" x14ac:dyDescent="0.25"/>
    <row r="65" ht="15.75" x14ac:dyDescent="0.25"/>
  </sheetData>
  <mergeCells count="3">
    <mergeCell ref="A1:D1"/>
    <mergeCell ref="A10:D10"/>
    <mergeCell ref="A21:D21"/>
  </mergeCell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Elève - Ecart F-H 1995-2024</vt:lpstr>
      <vt:lpstr>Prof- Ecart F-H 1995-2024</vt:lpstr>
      <vt:lpstr>Elève - Volume travail</vt:lpstr>
      <vt:lpstr>Prof - Volume travail</vt:lpstr>
      <vt:lpstr>Prof - CSP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Muriel Prat</dc:creator>
  <cp:lastModifiedBy>CELINE ROUAULT</cp:lastModifiedBy>
  <cp:lastPrinted>2026-02-03T07:38:21Z</cp:lastPrinted>
  <dcterms:created xsi:type="dcterms:W3CDTF">2025-10-11T14:06:11Z</dcterms:created>
  <dcterms:modified xsi:type="dcterms:W3CDTF">2026-07-10T07:35:24Z</dcterms:modified>
</cp:coreProperties>
</file>